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206" i="1"/>
  <c r="F197"/>
  <c r="F194"/>
  <c r="F191"/>
  <c r="F121"/>
  <c r="F103"/>
  <c r="F93"/>
  <c r="F200"/>
  <c r="F201"/>
  <c r="F202"/>
  <c r="F203"/>
  <c r="F204"/>
  <c r="F205"/>
  <c r="F199"/>
  <c r="F196"/>
  <c r="F19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23"/>
  <c r="F106"/>
  <c r="F107"/>
  <c r="F108"/>
  <c r="F109"/>
  <c r="F110"/>
  <c r="F111"/>
  <c r="F112"/>
  <c r="F113"/>
  <c r="F114"/>
  <c r="F115"/>
  <c r="F116"/>
  <c r="F117"/>
  <c r="F118"/>
  <c r="F119"/>
  <c r="F120"/>
  <c r="F105"/>
  <c r="F96"/>
  <c r="F97"/>
  <c r="F98"/>
  <c r="F99"/>
  <c r="F100"/>
  <c r="F101"/>
  <c r="F102"/>
  <c r="F95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14"/>
</calcChain>
</file>

<file path=xl/sharedStrings.xml><?xml version="1.0" encoding="utf-8"?>
<sst xmlns="http://schemas.openxmlformats.org/spreadsheetml/2006/main" count="742" uniqueCount="190">
  <si>
    <t>Имот №</t>
  </si>
  <si>
    <t>Собственик</t>
  </si>
  <si>
    <t>Имот площ дка</t>
  </si>
  <si>
    <t>Площ дка по чл. 37в, ал.16</t>
  </si>
  <si>
    <t>НТП на имота</t>
  </si>
  <si>
    <t>КООПЕРАЦИЯ "ПРОГРЕС"</t>
  </si>
  <si>
    <t>3.13</t>
  </si>
  <si>
    <t>ОБЩИНА ЯКИМОВО</t>
  </si>
  <si>
    <t>Полски път</t>
  </si>
  <si>
    <t>3.15</t>
  </si>
  <si>
    <t>4.21</t>
  </si>
  <si>
    <t>5.9</t>
  </si>
  <si>
    <t>7.17</t>
  </si>
  <si>
    <t>7.18</t>
  </si>
  <si>
    <t>8.20</t>
  </si>
  <si>
    <t>9.24</t>
  </si>
  <si>
    <t>10.19</t>
  </si>
  <si>
    <t>10.20</t>
  </si>
  <si>
    <t>10.21</t>
  </si>
  <si>
    <t>10.22</t>
  </si>
  <si>
    <t>12.18</t>
  </si>
  <si>
    <t>12.27</t>
  </si>
  <si>
    <t>14.26</t>
  </si>
  <si>
    <t>16.40</t>
  </si>
  <si>
    <t>36.85</t>
  </si>
  <si>
    <t>36.86</t>
  </si>
  <si>
    <t>37.87</t>
  </si>
  <si>
    <t>38.88</t>
  </si>
  <si>
    <t>38.89</t>
  </si>
  <si>
    <t>39.89</t>
  </si>
  <si>
    <t>40.86</t>
  </si>
  <si>
    <t>41.84</t>
  </si>
  <si>
    <t>47.107</t>
  </si>
  <si>
    <t>48.103</t>
  </si>
  <si>
    <t>50.93</t>
  </si>
  <si>
    <t>52.90</t>
  </si>
  <si>
    <t>52.93</t>
  </si>
  <si>
    <t>62.104</t>
  </si>
  <si>
    <t>62.105</t>
  </si>
  <si>
    <t>63.104</t>
  </si>
  <si>
    <t>77.160</t>
  </si>
  <si>
    <t>77.161</t>
  </si>
  <si>
    <t>78.163</t>
  </si>
  <si>
    <t>79.164</t>
  </si>
  <si>
    <t>101.31</t>
  </si>
  <si>
    <t>101.183</t>
  </si>
  <si>
    <t>104.167</t>
  </si>
  <si>
    <t>104.184</t>
  </si>
  <si>
    <t>105.166</t>
  </si>
  <si>
    <t>107.165</t>
  </si>
  <si>
    <t>109.162</t>
  </si>
  <si>
    <t>109.163</t>
  </si>
  <si>
    <t>110.161</t>
  </si>
  <si>
    <t>111.185</t>
  </si>
  <si>
    <t>111.186</t>
  </si>
  <si>
    <t>111.193</t>
  </si>
  <si>
    <t>112.185</t>
  </si>
  <si>
    <t>112.187</t>
  </si>
  <si>
    <t>113.185</t>
  </si>
  <si>
    <t>113.188</t>
  </si>
  <si>
    <t>114.185</t>
  </si>
  <si>
    <t>114.189</t>
  </si>
  <si>
    <t>115.190</t>
  </si>
  <si>
    <t>117.211</t>
  </si>
  <si>
    <t>121.212</t>
  </si>
  <si>
    <t>121.213</t>
  </si>
  <si>
    <t>123.212</t>
  </si>
  <si>
    <t>124.207</t>
  </si>
  <si>
    <t>126.202</t>
  </si>
  <si>
    <t>128.3</t>
  </si>
  <si>
    <t>128.35</t>
  </si>
  <si>
    <t>128.198</t>
  </si>
  <si>
    <t>129.197</t>
  </si>
  <si>
    <t>133.236</t>
  </si>
  <si>
    <t>134.197</t>
  </si>
  <si>
    <t>134.199</t>
  </si>
  <si>
    <t>134.200</t>
  </si>
  <si>
    <t>135.199</t>
  </si>
  <si>
    <t>136.232</t>
  </si>
  <si>
    <t>137.230</t>
  </si>
  <si>
    <t>144.247</t>
  </si>
  <si>
    <t>146.246</t>
  </si>
  <si>
    <t>184.292</t>
  </si>
  <si>
    <t>237.356</t>
  </si>
  <si>
    <t>238.354</t>
  </si>
  <si>
    <t>241.353</t>
  </si>
  <si>
    <t>Общо за ползвателя</t>
  </si>
  <si>
    <t>"СОРТОВИ СЕМЕНА - ВАРДИМ" АД</t>
  </si>
  <si>
    <t>215.369</t>
  </si>
  <si>
    <t>215.370</t>
  </si>
  <si>
    <t>216.329</t>
  </si>
  <si>
    <t>221.371</t>
  </si>
  <si>
    <t>221.377</t>
  </si>
  <si>
    <t>222.371</t>
  </si>
  <si>
    <t>225.368</t>
  </si>
  <si>
    <t>"АГРО САНТИЯ" ООД</t>
  </si>
  <si>
    <t>13.28</t>
  </si>
  <si>
    <t>14.25</t>
  </si>
  <si>
    <t>17.32</t>
  </si>
  <si>
    <t>51.101</t>
  </si>
  <si>
    <t>53.98</t>
  </si>
  <si>
    <t>53.99</t>
  </si>
  <si>
    <t>53.100</t>
  </si>
  <si>
    <t>56.96</t>
  </si>
  <si>
    <t>56.97</t>
  </si>
  <si>
    <t>57.95</t>
  </si>
  <si>
    <t>59.96</t>
  </si>
  <si>
    <t>60.98</t>
  </si>
  <si>
    <t>60.100</t>
  </si>
  <si>
    <t>ЗЛАТИЯ АГРО ЕООД</t>
  </si>
  <si>
    <t>1.31</t>
  </si>
  <si>
    <t>1.32</t>
  </si>
  <si>
    <t>1.33</t>
  </si>
  <si>
    <t>11.26</t>
  </si>
  <si>
    <t>17.3</t>
  </si>
  <si>
    <t>19.34</t>
  </si>
  <si>
    <t>20.35</t>
  </si>
  <si>
    <t>23.64</t>
  </si>
  <si>
    <t>25.60</t>
  </si>
  <si>
    <t>25.62</t>
  </si>
  <si>
    <t>28.55</t>
  </si>
  <si>
    <t>28.56</t>
  </si>
  <si>
    <t>29.56</t>
  </si>
  <si>
    <t>31.57</t>
  </si>
  <si>
    <t>31.58</t>
  </si>
  <si>
    <t>33.61</t>
  </si>
  <si>
    <t>34.62</t>
  </si>
  <si>
    <t>35.63</t>
  </si>
  <si>
    <t>43.78</t>
  </si>
  <si>
    <t>52.91</t>
  </si>
  <si>
    <t>54.114</t>
  </si>
  <si>
    <t>57.94</t>
  </si>
  <si>
    <t>131.196</t>
  </si>
  <si>
    <t>132.236</t>
  </si>
  <si>
    <t>132.237</t>
  </si>
  <si>
    <t>132.238</t>
  </si>
  <si>
    <t>147.242</t>
  </si>
  <si>
    <t>147.243</t>
  </si>
  <si>
    <t>148.241</t>
  </si>
  <si>
    <t>149.240</t>
  </si>
  <si>
    <t>150.240</t>
  </si>
  <si>
    <t>150.243</t>
  </si>
  <si>
    <t>154.256</t>
  </si>
  <si>
    <t>154.257</t>
  </si>
  <si>
    <t>155.258</t>
  </si>
  <si>
    <t>155.259</t>
  </si>
  <si>
    <t>168.264</t>
  </si>
  <si>
    <t>171.276</t>
  </si>
  <si>
    <t>173.257</t>
  </si>
  <si>
    <t>198.347</t>
  </si>
  <si>
    <t>217.327</t>
  </si>
  <si>
    <t>217.328</t>
  </si>
  <si>
    <t>217.373</t>
  </si>
  <si>
    <t>218.375</t>
  </si>
  <si>
    <t>219.374</t>
  </si>
  <si>
    <t>220.372</t>
  </si>
  <si>
    <t>239.355</t>
  </si>
  <si>
    <t>240.383</t>
  </si>
  <si>
    <t>241.352</t>
  </si>
  <si>
    <t>243.353</t>
  </si>
  <si>
    <t>243.383</t>
  </si>
  <si>
    <t>244.388</t>
  </si>
  <si>
    <t>244.390</t>
  </si>
  <si>
    <t>245.386</t>
  </si>
  <si>
    <t>245.387</t>
  </si>
  <si>
    <t>246.385</t>
  </si>
  <si>
    <t>248.6</t>
  </si>
  <si>
    <t>248.384</t>
  </si>
  <si>
    <t>256.387</t>
  </si>
  <si>
    <t>256.392</t>
  </si>
  <si>
    <t>257.391</t>
  </si>
  <si>
    <t>"ПЛАМАГРО" ООД</t>
  </si>
  <si>
    <t>45.75</t>
  </si>
  <si>
    <t>"АКРОС-2008" ЕООД</t>
  </si>
  <si>
    <t>ВИДИН АГРО ЕООД</t>
  </si>
  <si>
    <t>163.267</t>
  </si>
  <si>
    <t>168.266</t>
  </si>
  <si>
    <t>183.286</t>
  </si>
  <si>
    <t>184.287</t>
  </si>
  <si>
    <t>258.399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</si>
  <si>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</si>
  <si>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</si>
  <si>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</si>
  <si>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Землище на ДОЛНО ЦЕРОВЕНЕ ЕКАТТЕ 22873</t>
  </si>
  <si>
    <t>стопанска година 2020/2021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</si>
  <si>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</si>
  <si>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Долно Церовене, общ. Якимово, обл. Монтана – 43.00 лева на декар</t>
  </si>
  <si>
    <t>Доброволно споразумение вх. № 8/16.10.2020 г. по чл.37в за орна земя</t>
  </si>
  <si>
    <t xml:space="preserve">Име на ползвател </t>
  </si>
  <si>
    <t>Дължимо рентно плащане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</si>
</sst>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2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0" xfId="0" applyNumberFormat="1" applyFont="1" applyAlignment="1">
      <alignment horizontal="right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164" fontId="20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164" fontId="20" fillId="0" borderId="0" xfId="0" applyNumberFormat="1" applyFont="1" applyAlignment="1">
      <alignment horizontal="right" wrapText="1"/>
    </xf>
    <xf numFmtId="0" fontId="1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2" fontId="18" fillId="0" borderId="0" xfId="0" applyNumberFormat="1" applyFont="1" applyAlignment="1">
      <alignment horizontal="right" wrapText="1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8"/>
  <sheetViews>
    <sheetView tabSelected="1" workbookViewId="0">
      <selection activeCell="L11" sqref="L11"/>
    </sheetView>
  </sheetViews>
  <sheetFormatPr defaultRowHeight="15"/>
  <cols>
    <col min="1" max="1" width="33.28515625" style="3" customWidth="1"/>
    <col min="2" max="2" width="8.42578125" style="3" bestFit="1" customWidth="1"/>
    <col min="3" max="3" width="30.7109375" style="3" customWidth="1"/>
    <col min="4" max="6" width="11.7109375" style="3" customWidth="1"/>
    <col min="7" max="7" width="13.28515625" style="3" bestFit="1" customWidth="1"/>
    <col min="8" max="8" width="8.7109375" style="3" customWidth="1"/>
    <col min="9" max="9" width="11.7109375" style="3" customWidth="1"/>
    <col min="10" max="16384" width="9.140625" style="3"/>
  </cols>
  <sheetData>
    <row r="1" spans="1:9">
      <c r="A1" s="29" t="s">
        <v>180</v>
      </c>
      <c r="B1" s="29"/>
      <c r="C1" s="29"/>
      <c r="D1" s="29"/>
      <c r="E1" s="29"/>
      <c r="F1" s="29"/>
      <c r="G1" s="29"/>
    </row>
    <row r="2" spans="1:9">
      <c r="A2" s="28" t="s">
        <v>181</v>
      </c>
      <c r="B2" s="28"/>
      <c r="C2" s="28"/>
      <c r="D2" s="28"/>
      <c r="E2" s="28"/>
      <c r="F2" s="28"/>
      <c r="G2" s="28"/>
    </row>
    <row r="3" spans="1:9">
      <c r="A3" s="28" t="s">
        <v>182</v>
      </c>
      <c r="B3" s="28"/>
      <c r="C3" s="28"/>
      <c r="D3" s="28"/>
      <c r="E3" s="28"/>
      <c r="F3" s="28"/>
      <c r="G3" s="28"/>
    </row>
    <row r="4" spans="1:9">
      <c r="A4" s="28"/>
      <c r="B4" s="28"/>
      <c r="C4" s="28"/>
      <c r="D4" s="28"/>
      <c r="E4" s="28"/>
      <c r="F4" s="28"/>
      <c r="G4" s="28"/>
    </row>
    <row r="5" spans="1:9">
      <c r="A5" s="28" t="s">
        <v>183</v>
      </c>
      <c r="B5" s="28"/>
      <c r="C5" s="28"/>
      <c r="D5" s="28"/>
      <c r="E5" s="28"/>
      <c r="F5" s="28"/>
      <c r="G5" s="28"/>
    </row>
    <row r="6" spans="1:9">
      <c r="A6" s="28" t="s">
        <v>184</v>
      </c>
      <c r="B6" s="28"/>
      <c r="C6" s="28"/>
      <c r="D6" s="28"/>
      <c r="E6" s="28"/>
      <c r="F6" s="28"/>
      <c r="G6" s="28"/>
    </row>
    <row r="7" spans="1:9">
      <c r="A7" s="28"/>
      <c r="B7" s="28"/>
      <c r="C7" s="28"/>
      <c r="D7" s="28"/>
      <c r="E7" s="28"/>
      <c r="F7" s="28"/>
      <c r="G7" s="28"/>
    </row>
    <row r="8" spans="1:9">
      <c r="A8" s="28" t="s">
        <v>187</v>
      </c>
      <c r="B8" s="28"/>
      <c r="C8" s="28"/>
      <c r="D8" s="28"/>
      <c r="E8" s="28"/>
      <c r="F8" s="28"/>
      <c r="G8" s="28"/>
    </row>
    <row r="9" spans="1:9">
      <c r="A9" s="28"/>
      <c r="B9" s="28"/>
      <c r="C9" s="28"/>
      <c r="D9" s="28"/>
      <c r="E9" s="28"/>
      <c r="F9" s="28"/>
      <c r="G9" s="28"/>
    </row>
    <row r="10" spans="1:9" ht="15.75" thickBot="1">
      <c r="A10" s="28" t="s">
        <v>185</v>
      </c>
      <c r="B10" s="28"/>
      <c r="C10" s="28"/>
      <c r="D10" s="28"/>
      <c r="E10" s="28"/>
      <c r="F10" s="28"/>
      <c r="G10" s="28"/>
    </row>
    <row r="11" spans="1:9" ht="98.25" customHeight="1" thickBot="1">
      <c r="A11" s="25" t="s">
        <v>186</v>
      </c>
      <c r="B11" s="26"/>
      <c r="C11" s="26"/>
      <c r="D11" s="26"/>
      <c r="E11" s="26"/>
      <c r="F11" s="26"/>
      <c r="G11" s="27"/>
    </row>
    <row r="12" spans="1:9">
      <c r="A12" s="4"/>
      <c r="B12" s="5"/>
      <c r="C12" s="5"/>
      <c r="D12" s="5"/>
      <c r="E12" s="5"/>
      <c r="F12" s="5"/>
      <c r="G12" s="5"/>
    </row>
    <row r="13" spans="1:9" s="2" customFormat="1" ht="42.75">
      <c r="A13" s="21" t="s">
        <v>188</v>
      </c>
      <c r="B13" s="22" t="s">
        <v>0</v>
      </c>
      <c r="C13" s="22" t="s">
        <v>1</v>
      </c>
      <c r="D13" s="23" t="s">
        <v>2</v>
      </c>
      <c r="E13" s="23" t="s">
        <v>3</v>
      </c>
      <c r="F13" s="21" t="s">
        <v>189</v>
      </c>
      <c r="G13" s="21" t="s">
        <v>4</v>
      </c>
      <c r="H13" s="1"/>
      <c r="I13" s="1"/>
    </row>
    <row r="14" spans="1:9">
      <c r="A14" s="6" t="s">
        <v>5</v>
      </c>
      <c r="B14" s="7" t="s">
        <v>6</v>
      </c>
      <c r="C14" s="8" t="s">
        <v>7</v>
      </c>
      <c r="D14" s="9">
        <v>1.5189999999999999</v>
      </c>
      <c r="E14" s="9">
        <v>1.4710000000000001</v>
      </c>
      <c r="F14" s="24">
        <f>E14*43</f>
        <v>63.253</v>
      </c>
      <c r="G14" s="6" t="s">
        <v>8</v>
      </c>
      <c r="H14" s="10"/>
      <c r="I14" s="10"/>
    </row>
    <row r="15" spans="1:9">
      <c r="A15" s="11" t="s">
        <v>5</v>
      </c>
      <c r="B15" s="7" t="s">
        <v>9</v>
      </c>
      <c r="C15" s="8" t="s">
        <v>7</v>
      </c>
      <c r="D15" s="9">
        <v>1.282</v>
      </c>
      <c r="E15" s="9">
        <v>1.258</v>
      </c>
      <c r="F15" s="24">
        <f t="shared" ref="F15:F78" si="0">E15*43</f>
        <v>54.094000000000001</v>
      </c>
      <c r="G15" s="11" t="s">
        <v>8</v>
      </c>
      <c r="H15" s="10"/>
      <c r="I15" s="10"/>
    </row>
    <row r="16" spans="1:9">
      <c r="A16" s="11" t="s">
        <v>5</v>
      </c>
      <c r="B16" s="7" t="s">
        <v>10</v>
      </c>
      <c r="C16" s="8" t="s">
        <v>7</v>
      </c>
      <c r="D16" s="9">
        <v>1.427</v>
      </c>
      <c r="E16" s="9">
        <v>1.427</v>
      </c>
      <c r="F16" s="24">
        <f t="shared" si="0"/>
        <v>61.361000000000004</v>
      </c>
      <c r="G16" s="11" t="s">
        <v>8</v>
      </c>
      <c r="H16" s="10"/>
      <c r="I16" s="10"/>
    </row>
    <row r="17" spans="1:9">
      <c r="A17" s="11" t="s">
        <v>5</v>
      </c>
      <c r="B17" s="7" t="s">
        <v>11</v>
      </c>
      <c r="C17" s="8" t="s">
        <v>7</v>
      </c>
      <c r="D17" s="9">
        <v>1.2569999999999999</v>
      </c>
      <c r="E17" s="9">
        <v>1.2569999999999999</v>
      </c>
      <c r="F17" s="24">
        <f t="shared" si="0"/>
        <v>54.050999999999995</v>
      </c>
      <c r="G17" s="11" t="s">
        <v>8</v>
      </c>
      <c r="H17" s="10"/>
      <c r="I17" s="10"/>
    </row>
    <row r="18" spans="1:9">
      <c r="A18" s="11" t="s">
        <v>5</v>
      </c>
      <c r="B18" s="7" t="s">
        <v>12</v>
      </c>
      <c r="C18" s="8" t="s">
        <v>7</v>
      </c>
      <c r="D18" s="9">
        <v>1.4550000000000001</v>
      </c>
      <c r="E18" s="9">
        <v>1.4550000000000001</v>
      </c>
      <c r="F18" s="24">
        <f t="shared" si="0"/>
        <v>62.565000000000005</v>
      </c>
      <c r="G18" s="11" t="s">
        <v>8</v>
      </c>
      <c r="H18" s="10"/>
      <c r="I18" s="10"/>
    </row>
    <row r="19" spans="1:9">
      <c r="A19" s="11" t="s">
        <v>5</v>
      </c>
      <c r="B19" s="7" t="s">
        <v>13</v>
      </c>
      <c r="C19" s="8" t="s">
        <v>7</v>
      </c>
      <c r="D19" s="9">
        <v>0.73599999999999999</v>
      </c>
      <c r="E19" s="9">
        <v>0.73599999999999999</v>
      </c>
      <c r="F19" s="24">
        <f t="shared" si="0"/>
        <v>31.648</v>
      </c>
      <c r="G19" s="11" t="s">
        <v>8</v>
      </c>
      <c r="H19" s="10"/>
      <c r="I19" s="10"/>
    </row>
    <row r="20" spans="1:9">
      <c r="A20" s="11" t="s">
        <v>5</v>
      </c>
      <c r="B20" s="7" t="s">
        <v>14</v>
      </c>
      <c r="C20" s="8" t="s">
        <v>7</v>
      </c>
      <c r="D20" s="9">
        <v>1.19</v>
      </c>
      <c r="E20" s="9">
        <v>1.19</v>
      </c>
      <c r="F20" s="24">
        <f t="shared" si="0"/>
        <v>51.169999999999995</v>
      </c>
      <c r="G20" s="11" t="s">
        <v>8</v>
      </c>
      <c r="H20" s="10"/>
      <c r="I20" s="10"/>
    </row>
    <row r="21" spans="1:9">
      <c r="A21" s="11" t="s">
        <v>5</v>
      </c>
      <c r="B21" s="7" t="s">
        <v>15</v>
      </c>
      <c r="C21" s="8" t="s">
        <v>7</v>
      </c>
      <c r="D21" s="9">
        <v>1.1779999999999999</v>
      </c>
      <c r="E21" s="9">
        <v>1.1779999999999999</v>
      </c>
      <c r="F21" s="24">
        <f t="shared" si="0"/>
        <v>50.653999999999996</v>
      </c>
      <c r="G21" s="11" t="s">
        <v>8</v>
      </c>
      <c r="H21" s="10"/>
      <c r="I21" s="10"/>
    </row>
    <row r="22" spans="1:9">
      <c r="A22" s="11" t="s">
        <v>5</v>
      </c>
      <c r="B22" s="7" t="s">
        <v>16</v>
      </c>
      <c r="C22" s="8" t="s">
        <v>7</v>
      </c>
      <c r="D22" s="9">
        <v>1.107</v>
      </c>
      <c r="E22" s="9">
        <v>1.107</v>
      </c>
      <c r="F22" s="24">
        <f t="shared" si="0"/>
        <v>47.600999999999999</v>
      </c>
      <c r="G22" s="11" t="s">
        <v>8</v>
      </c>
      <c r="H22" s="10"/>
      <c r="I22" s="10"/>
    </row>
    <row r="23" spans="1:9">
      <c r="A23" s="11" t="s">
        <v>5</v>
      </c>
      <c r="B23" s="7" t="s">
        <v>17</v>
      </c>
      <c r="C23" s="8" t="s">
        <v>7</v>
      </c>
      <c r="D23" s="9">
        <v>2.2360000000000002</v>
      </c>
      <c r="E23" s="9">
        <v>2.2360000000000002</v>
      </c>
      <c r="F23" s="24">
        <f t="shared" si="0"/>
        <v>96.14800000000001</v>
      </c>
      <c r="G23" s="11" t="s">
        <v>8</v>
      </c>
      <c r="H23" s="10"/>
      <c r="I23" s="10"/>
    </row>
    <row r="24" spans="1:9">
      <c r="A24" s="11" t="s">
        <v>5</v>
      </c>
      <c r="B24" s="7" t="s">
        <v>18</v>
      </c>
      <c r="C24" s="8" t="s">
        <v>7</v>
      </c>
      <c r="D24" s="9">
        <v>1.1200000000000001</v>
      </c>
      <c r="E24" s="9">
        <v>1.1200000000000001</v>
      </c>
      <c r="F24" s="24">
        <f t="shared" si="0"/>
        <v>48.160000000000004</v>
      </c>
      <c r="G24" s="11" t="s">
        <v>8</v>
      </c>
      <c r="H24" s="10"/>
      <c r="I24" s="10"/>
    </row>
    <row r="25" spans="1:9">
      <c r="A25" s="11" t="s">
        <v>5</v>
      </c>
      <c r="B25" s="7" t="s">
        <v>19</v>
      </c>
      <c r="C25" s="8" t="s">
        <v>7</v>
      </c>
      <c r="D25" s="9">
        <v>2.2549999999999999</v>
      </c>
      <c r="E25" s="9">
        <v>2.2549999999999999</v>
      </c>
      <c r="F25" s="24">
        <f t="shared" si="0"/>
        <v>96.964999999999989</v>
      </c>
      <c r="G25" s="11" t="s">
        <v>8</v>
      </c>
      <c r="H25" s="10"/>
      <c r="I25" s="10"/>
    </row>
    <row r="26" spans="1:9">
      <c r="A26" s="11" t="s">
        <v>5</v>
      </c>
      <c r="B26" s="7" t="s">
        <v>20</v>
      </c>
      <c r="C26" s="8" t="s">
        <v>7</v>
      </c>
      <c r="D26" s="9">
        <v>2.0840000000000001</v>
      </c>
      <c r="E26" s="9">
        <v>1.6779999999999999</v>
      </c>
      <c r="F26" s="24">
        <f t="shared" si="0"/>
        <v>72.153999999999996</v>
      </c>
      <c r="G26" s="11" t="s">
        <v>8</v>
      </c>
      <c r="H26" s="10"/>
      <c r="I26" s="10"/>
    </row>
    <row r="27" spans="1:9">
      <c r="A27" s="11" t="s">
        <v>5</v>
      </c>
      <c r="B27" s="7" t="s">
        <v>21</v>
      </c>
      <c r="C27" s="8" t="s">
        <v>7</v>
      </c>
      <c r="D27" s="9">
        <v>0.71499999999999997</v>
      </c>
      <c r="E27" s="9">
        <v>0.68500000000000005</v>
      </c>
      <c r="F27" s="24">
        <f t="shared" si="0"/>
        <v>29.455000000000002</v>
      </c>
      <c r="G27" s="11" t="s">
        <v>8</v>
      </c>
      <c r="H27" s="10"/>
      <c r="I27" s="10"/>
    </row>
    <row r="28" spans="1:9">
      <c r="A28" s="11" t="s">
        <v>5</v>
      </c>
      <c r="B28" s="7" t="s">
        <v>22</v>
      </c>
      <c r="C28" s="8" t="s">
        <v>7</v>
      </c>
      <c r="D28" s="9">
        <v>1.381</v>
      </c>
      <c r="E28" s="9">
        <v>0.98699999999999999</v>
      </c>
      <c r="F28" s="24">
        <f t="shared" si="0"/>
        <v>42.441000000000003</v>
      </c>
      <c r="G28" s="11" t="s">
        <v>8</v>
      </c>
      <c r="H28" s="10"/>
      <c r="I28" s="10"/>
    </row>
    <row r="29" spans="1:9">
      <c r="A29" s="11" t="s">
        <v>5</v>
      </c>
      <c r="B29" s="7" t="s">
        <v>23</v>
      </c>
      <c r="C29" s="8" t="s">
        <v>7</v>
      </c>
      <c r="D29" s="9">
        <v>2.9009999999999998</v>
      </c>
      <c r="E29" s="9">
        <v>1.3160000000000001</v>
      </c>
      <c r="F29" s="24">
        <f t="shared" si="0"/>
        <v>56.588000000000001</v>
      </c>
      <c r="G29" s="11" t="s">
        <v>8</v>
      </c>
      <c r="H29" s="10"/>
      <c r="I29" s="10"/>
    </row>
    <row r="30" spans="1:9">
      <c r="A30" s="11" t="s">
        <v>5</v>
      </c>
      <c r="B30" s="7" t="s">
        <v>24</v>
      </c>
      <c r="C30" s="8" t="s">
        <v>7</v>
      </c>
      <c r="D30" s="9">
        <v>1.4650000000000001</v>
      </c>
      <c r="E30" s="9">
        <v>1.4650000000000001</v>
      </c>
      <c r="F30" s="24">
        <f t="shared" si="0"/>
        <v>62.995000000000005</v>
      </c>
      <c r="G30" s="11" t="s">
        <v>8</v>
      </c>
      <c r="H30" s="10"/>
      <c r="I30" s="10"/>
    </row>
    <row r="31" spans="1:9">
      <c r="A31" s="11" t="s">
        <v>5</v>
      </c>
      <c r="B31" s="7" t="s">
        <v>25</v>
      </c>
      <c r="C31" s="8" t="s">
        <v>7</v>
      </c>
      <c r="D31" s="9">
        <v>1.306</v>
      </c>
      <c r="E31" s="9">
        <v>1.0289999999999999</v>
      </c>
      <c r="F31" s="24">
        <f t="shared" si="0"/>
        <v>44.247</v>
      </c>
      <c r="G31" s="11" t="s">
        <v>8</v>
      </c>
      <c r="H31" s="10"/>
      <c r="I31" s="10"/>
    </row>
    <row r="32" spans="1:9">
      <c r="A32" s="11" t="s">
        <v>5</v>
      </c>
      <c r="B32" s="7" t="s">
        <v>26</v>
      </c>
      <c r="C32" s="8" t="s">
        <v>7</v>
      </c>
      <c r="D32" s="9">
        <v>1.7889999999999999</v>
      </c>
      <c r="E32" s="9">
        <v>1.413</v>
      </c>
      <c r="F32" s="24">
        <f t="shared" si="0"/>
        <v>60.759</v>
      </c>
      <c r="G32" s="11" t="s">
        <v>8</v>
      </c>
      <c r="H32" s="10"/>
      <c r="I32" s="10"/>
    </row>
    <row r="33" spans="1:9">
      <c r="A33" s="11" t="s">
        <v>5</v>
      </c>
      <c r="B33" s="7" t="s">
        <v>27</v>
      </c>
      <c r="C33" s="8" t="s">
        <v>7</v>
      </c>
      <c r="D33" s="9">
        <v>1.121</v>
      </c>
      <c r="E33" s="9">
        <v>1.121</v>
      </c>
      <c r="F33" s="24">
        <f t="shared" si="0"/>
        <v>48.203000000000003</v>
      </c>
      <c r="G33" s="11" t="s">
        <v>8</v>
      </c>
      <c r="H33" s="10"/>
      <c r="I33" s="10"/>
    </row>
    <row r="34" spans="1:9">
      <c r="A34" s="11" t="s">
        <v>5</v>
      </c>
      <c r="B34" s="7" t="s">
        <v>28</v>
      </c>
      <c r="C34" s="8" t="s">
        <v>7</v>
      </c>
      <c r="D34" s="9">
        <v>1.675</v>
      </c>
      <c r="E34" s="9">
        <v>1.526</v>
      </c>
      <c r="F34" s="24">
        <f t="shared" si="0"/>
        <v>65.617999999999995</v>
      </c>
      <c r="G34" s="11" t="s">
        <v>8</v>
      </c>
      <c r="H34" s="10"/>
      <c r="I34" s="10"/>
    </row>
    <row r="35" spans="1:9">
      <c r="A35" s="11" t="s">
        <v>5</v>
      </c>
      <c r="B35" s="7" t="s">
        <v>29</v>
      </c>
      <c r="C35" s="8" t="s">
        <v>7</v>
      </c>
      <c r="D35" s="9">
        <v>0.748</v>
      </c>
      <c r="E35" s="9">
        <v>0.748</v>
      </c>
      <c r="F35" s="24">
        <f t="shared" si="0"/>
        <v>32.164000000000001</v>
      </c>
      <c r="G35" s="11" t="s">
        <v>8</v>
      </c>
      <c r="H35" s="10"/>
      <c r="I35" s="10"/>
    </row>
    <row r="36" spans="1:9">
      <c r="A36" s="11" t="s">
        <v>5</v>
      </c>
      <c r="B36" s="7" t="s">
        <v>30</v>
      </c>
      <c r="C36" s="8" t="s">
        <v>7</v>
      </c>
      <c r="D36" s="9">
        <v>1.984</v>
      </c>
      <c r="E36" s="9">
        <v>1.984</v>
      </c>
      <c r="F36" s="24">
        <f t="shared" si="0"/>
        <v>85.311999999999998</v>
      </c>
      <c r="G36" s="11" t="s">
        <v>8</v>
      </c>
      <c r="H36" s="10"/>
      <c r="I36" s="10"/>
    </row>
    <row r="37" spans="1:9">
      <c r="A37" s="11" t="s">
        <v>5</v>
      </c>
      <c r="B37" s="7" t="s">
        <v>31</v>
      </c>
      <c r="C37" s="8" t="s">
        <v>7</v>
      </c>
      <c r="D37" s="9">
        <v>2.31</v>
      </c>
      <c r="E37" s="9">
        <v>2.31</v>
      </c>
      <c r="F37" s="24">
        <f t="shared" si="0"/>
        <v>99.33</v>
      </c>
      <c r="G37" s="11" t="s">
        <v>8</v>
      </c>
      <c r="H37" s="10"/>
      <c r="I37" s="10"/>
    </row>
    <row r="38" spans="1:9">
      <c r="A38" s="11" t="s">
        <v>5</v>
      </c>
      <c r="B38" s="7" t="s">
        <v>32</v>
      </c>
      <c r="C38" s="8" t="s">
        <v>7</v>
      </c>
      <c r="D38" s="9">
        <v>1.542</v>
      </c>
      <c r="E38" s="9">
        <v>1.302</v>
      </c>
      <c r="F38" s="24">
        <f t="shared" si="0"/>
        <v>55.986000000000004</v>
      </c>
      <c r="G38" s="11" t="s">
        <v>8</v>
      </c>
      <c r="H38" s="10"/>
      <c r="I38" s="10"/>
    </row>
    <row r="39" spans="1:9">
      <c r="A39" s="11" t="s">
        <v>5</v>
      </c>
      <c r="B39" s="7" t="s">
        <v>33</v>
      </c>
      <c r="C39" s="8" t="s">
        <v>7</v>
      </c>
      <c r="D39" s="9">
        <v>1.206</v>
      </c>
      <c r="E39" s="9">
        <v>1.1299999999999999</v>
      </c>
      <c r="F39" s="24">
        <f t="shared" si="0"/>
        <v>48.589999999999996</v>
      </c>
      <c r="G39" s="11" t="s">
        <v>8</v>
      </c>
      <c r="H39" s="10"/>
      <c r="I39" s="10"/>
    </row>
    <row r="40" spans="1:9">
      <c r="A40" s="11" t="s">
        <v>5</v>
      </c>
      <c r="B40" s="7" t="s">
        <v>34</v>
      </c>
      <c r="C40" s="8" t="s">
        <v>7</v>
      </c>
      <c r="D40" s="9">
        <v>1.641</v>
      </c>
      <c r="E40" s="9">
        <v>1.22</v>
      </c>
      <c r="F40" s="24">
        <f t="shared" si="0"/>
        <v>52.46</v>
      </c>
      <c r="G40" s="11" t="s">
        <v>8</v>
      </c>
      <c r="H40" s="10"/>
      <c r="I40" s="10"/>
    </row>
    <row r="41" spans="1:9">
      <c r="A41" s="11" t="s">
        <v>5</v>
      </c>
      <c r="B41" s="7" t="s">
        <v>35</v>
      </c>
      <c r="C41" s="8" t="s">
        <v>7</v>
      </c>
      <c r="D41" s="9">
        <v>1.208</v>
      </c>
      <c r="E41" s="9">
        <v>1.208</v>
      </c>
      <c r="F41" s="24">
        <f t="shared" si="0"/>
        <v>51.943999999999996</v>
      </c>
      <c r="G41" s="11" t="s">
        <v>8</v>
      </c>
      <c r="H41" s="10"/>
      <c r="I41" s="10"/>
    </row>
    <row r="42" spans="1:9">
      <c r="A42" s="11" t="s">
        <v>5</v>
      </c>
      <c r="B42" s="7" t="s">
        <v>36</v>
      </c>
      <c r="C42" s="8" t="s">
        <v>7</v>
      </c>
      <c r="D42" s="9">
        <v>2.0819999999999999</v>
      </c>
      <c r="E42" s="9">
        <v>1.01</v>
      </c>
      <c r="F42" s="24">
        <f t="shared" si="0"/>
        <v>43.43</v>
      </c>
      <c r="G42" s="11" t="s">
        <v>8</v>
      </c>
      <c r="H42" s="10"/>
      <c r="I42" s="10"/>
    </row>
    <row r="43" spans="1:9">
      <c r="A43" s="11" t="s">
        <v>5</v>
      </c>
      <c r="B43" s="7" t="s">
        <v>37</v>
      </c>
      <c r="C43" s="8" t="s">
        <v>7</v>
      </c>
      <c r="D43" s="9">
        <v>1.6619999999999999</v>
      </c>
      <c r="E43" s="9">
        <v>0.70599999999999996</v>
      </c>
      <c r="F43" s="24">
        <f t="shared" si="0"/>
        <v>30.357999999999997</v>
      </c>
      <c r="G43" s="11" t="s">
        <v>8</v>
      </c>
      <c r="H43" s="10"/>
      <c r="I43" s="10"/>
    </row>
    <row r="44" spans="1:9">
      <c r="A44" s="11" t="s">
        <v>5</v>
      </c>
      <c r="B44" s="7" t="s">
        <v>38</v>
      </c>
      <c r="C44" s="8" t="s">
        <v>7</v>
      </c>
      <c r="D44" s="9">
        <v>1.0509999999999999</v>
      </c>
      <c r="E44" s="9">
        <v>1.0509999999999999</v>
      </c>
      <c r="F44" s="24">
        <f t="shared" si="0"/>
        <v>45.192999999999998</v>
      </c>
      <c r="G44" s="11" t="s">
        <v>8</v>
      </c>
      <c r="H44" s="10"/>
      <c r="I44" s="10"/>
    </row>
    <row r="45" spans="1:9">
      <c r="A45" s="11" t="s">
        <v>5</v>
      </c>
      <c r="B45" s="7" t="s">
        <v>39</v>
      </c>
      <c r="C45" s="8" t="s">
        <v>7</v>
      </c>
      <c r="D45" s="9">
        <v>1.909</v>
      </c>
      <c r="E45" s="9">
        <v>0.99399999999999999</v>
      </c>
      <c r="F45" s="24">
        <f t="shared" si="0"/>
        <v>42.741999999999997</v>
      </c>
      <c r="G45" s="11" t="s">
        <v>8</v>
      </c>
      <c r="H45" s="10"/>
      <c r="I45" s="10"/>
    </row>
    <row r="46" spans="1:9">
      <c r="A46" s="11" t="s">
        <v>5</v>
      </c>
      <c r="B46" s="7" t="s">
        <v>40</v>
      </c>
      <c r="C46" s="8" t="s">
        <v>7</v>
      </c>
      <c r="D46" s="9">
        <v>1.83</v>
      </c>
      <c r="E46" s="9">
        <v>1.83</v>
      </c>
      <c r="F46" s="24">
        <f t="shared" si="0"/>
        <v>78.69</v>
      </c>
      <c r="G46" s="11" t="s">
        <v>8</v>
      </c>
      <c r="H46" s="10"/>
      <c r="I46" s="10"/>
    </row>
    <row r="47" spans="1:9">
      <c r="A47" s="11" t="s">
        <v>5</v>
      </c>
      <c r="B47" s="7" t="s">
        <v>41</v>
      </c>
      <c r="C47" s="8" t="s">
        <v>7</v>
      </c>
      <c r="D47" s="9">
        <v>1.171</v>
      </c>
      <c r="E47" s="9">
        <v>1.163</v>
      </c>
      <c r="F47" s="24">
        <f t="shared" si="0"/>
        <v>50.009</v>
      </c>
      <c r="G47" s="11" t="s">
        <v>8</v>
      </c>
      <c r="H47" s="10"/>
      <c r="I47" s="10"/>
    </row>
    <row r="48" spans="1:9">
      <c r="A48" s="11" t="s">
        <v>5</v>
      </c>
      <c r="B48" s="7" t="s">
        <v>42</v>
      </c>
      <c r="C48" s="8" t="s">
        <v>7</v>
      </c>
      <c r="D48" s="9">
        <v>1.885</v>
      </c>
      <c r="E48" s="9">
        <v>1.885</v>
      </c>
      <c r="F48" s="24">
        <f t="shared" si="0"/>
        <v>81.055000000000007</v>
      </c>
      <c r="G48" s="11" t="s">
        <v>8</v>
      </c>
      <c r="H48" s="10"/>
      <c r="I48" s="10"/>
    </row>
    <row r="49" spans="1:9">
      <c r="A49" s="11" t="s">
        <v>5</v>
      </c>
      <c r="B49" s="7" t="s">
        <v>43</v>
      </c>
      <c r="C49" s="8" t="s">
        <v>7</v>
      </c>
      <c r="D49" s="9">
        <v>1.573</v>
      </c>
      <c r="E49" s="9">
        <v>1.573</v>
      </c>
      <c r="F49" s="24">
        <f t="shared" si="0"/>
        <v>67.638999999999996</v>
      </c>
      <c r="G49" s="11" t="s">
        <v>8</v>
      </c>
      <c r="H49" s="10"/>
      <c r="I49" s="10"/>
    </row>
    <row r="50" spans="1:9">
      <c r="A50" s="11" t="s">
        <v>5</v>
      </c>
      <c r="B50" s="7" t="s">
        <v>44</v>
      </c>
      <c r="C50" s="8" t="s">
        <v>7</v>
      </c>
      <c r="D50" s="9">
        <v>1.7789999999999999</v>
      </c>
      <c r="E50" s="9">
        <v>1.653</v>
      </c>
      <c r="F50" s="24">
        <f t="shared" si="0"/>
        <v>71.079000000000008</v>
      </c>
      <c r="G50" s="11" t="s">
        <v>8</v>
      </c>
      <c r="H50" s="10"/>
      <c r="I50" s="10"/>
    </row>
    <row r="51" spans="1:9">
      <c r="A51" s="11" t="s">
        <v>5</v>
      </c>
      <c r="B51" s="7" t="s">
        <v>45</v>
      </c>
      <c r="C51" s="8" t="s">
        <v>7</v>
      </c>
      <c r="D51" s="9">
        <v>3.5129999999999999</v>
      </c>
      <c r="E51" s="9">
        <v>3.2959999999999998</v>
      </c>
      <c r="F51" s="24">
        <f t="shared" si="0"/>
        <v>141.72799999999998</v>
      </c>
      <c r="G51" s="11" t="s">
        <v>8</v>
      </c>
      <c r="H51" s="10"/>
      <c r="I51" s="10"/>
    </row>
    <row r="52" spans="1:9">
      <c r="A52" s="11" t="s">
        <v>5</v>
      </c>
      <c r="B52" s="7" t="s">
        <v>46</v>
      </c>
      <c r="C52" s="8" t="s">
        <v>7</v>
      </c>
      <c r="D52" s="9">
        <v>2.2069999999999999</v>
      </c>
      <c r="E52" s="9">
        <v>1.246</v>
      </c>
      <c r="F52" s="24">
        <f t="shared" si="0"/>
        <v>53.578000000000003</v>
      </c>
      <c r="G52" s="11" t="s">
        <v>8</v>
      </c>
      <c r="H52" s="10"/>
      <c r="I52" s="10"/>
    </row>
    <row r="53" spans="1:9">
      <c r="A53" s="11" t="s">
        <v>5</v>
      </c>
      <c r="B53" s="7" t="s">
        <v>47</v>
      </c>
      <c r="C53" s="8" t="s">
        <v>7</v>
      </c>
      <c r="D53" s="9">
        <v>3.927</v>
      </c>
      <c r="E53" s="9">
        <v>3.7170000000000001</v>
      </c>
      <c r="F53" s="24">
        <f t="shared" si="0"/>
        <v>159.83100000000002</v>
      </c>
      <c r="G53" s="11" t="s">
        <v>8</v>
      </c>
      <c r="H53" s="10"/>
      <c r="I53" s="10"/>
    </row>
    <row r="54" spans="1:9">
      <c r="A54" s="11" t="s">
        <v>5</v>
      </c>
      <c r="B54" s="7" t="s">
        <v>48</v>
      </c>
      <c r="C54" s="8" t="s">
        <v>7</v>
      </c>
      <c r="D54" s="9">
        <v>1.6930000000000001</v>
      </c>
      <c r="E54" s="9">
        <v>1.6930000000000001</v>
      </c>
      <c r="F54" s="24">
        <f t="shared" si="0"/>
        <v>72.799000000000007</v>
      </c>
      <c r="G54" s="11" t="s">
        <v>8</v>
      </c>
      <c r="H54" s="10"/>
      <c r="I54" s="10"/>
    </row>
    <row r="55" spans="1:9">
      <c r="A55" s="11" t="s">
        <v>5</v>
      </c>
      <c r="B55" s="7" t="s">
        <v>49</v>
      </c>
      <c r="C55" s="8" t="s">
        <v>7</v>
      </c>
      <c r="D55" s="9">
        <v>2.0880000000000001</v>
      </c>
      <c r="E55" s="9">
        <v>2.0880000000000001</v>
      </c>
      <c r="F55" s="24">
        <f t="shared" si="0"/>
        <v>89.784000000000006</v>
      </c>
      <c r="G55" s="11" t="s">
        <v>8</v>
      </c>
      <c r="H55" s="10"/>
      <c r="I55" s="10"/>
    </row>
    <row r="56" spans="1:9">
      <c r="A56" s="11" t="s">
        <v>5</v>
      </c>
      <c r="B56" s="7" t="s">
        <v>50</v>
      </c>
      <c r="C56" s="8" t="s">
        <v>7</v>
      </c>
      <c r="D56" s="9">
        <v>2.1040000000000001</v>
      </c>
      <c r="E56" s="9">
        <v>2.1040000000000001</v>
      </c>
      <c r="F56" s="24">
        <f t="shared" si="0"/>
        <v>90.472000000000008</v>
      </c>
      <c r="G56" s="11" t="s">
        <v>8</v>
      </c>
      <c r="H56" s="10"/>
      <c r="I56" s="10"/>
    </row>
    <row r="57" spans="1:9">
      <c r="A57" s="11" t="s">
        <v>5</v>
      </c>
      <c r="B57" s="7" t="s">
        <v>51</v>
      </c>
      <c r="C57" s="8" t="s">
        <v>7</v>
      </c>
      <c r="D57" s="9">
        <v>1.331</v>
      </c>
      <c r="E57" s="9">
        <v>1.331</v>
      </c>
      <c r="F57" s="24">
        <f t="shared" si="0"/>
        <v>57.232999999999997</v>
      </c>
      <c r="G57" s="11" t="s">
        <v>8</v>
      </c>
      <c r="H57" s="10"/>
      <c r="I57" s="10"/>
    </row>
    <row r="58" spans="1:9">
      <c r="A58" s="11" t="s">
        <v>5</v>
      </c>
      <c r="B58" s="7" t="s">
        <v>52</v>
      </c>
      <c r="C58" s="8" t="s">
        <v>7</v>
      </c>
      <c r="D58" s="9">
        <v>1.673</v>
      </c>
      <c r="E58" s="9">
        <v>1.673</v>
      </c>
      <c r="F58" s="24">
        <f t="shared" si="0"/>
        <v>71.939000000000007</v>
      </c>
      <c r="G58" s="11" t="s">
        <v>8</v>
      </c>
      <c r="H58" s="10"/>
      <c r="I58" s="10"/>
    </row>
    <row r="59" spans="1:9">
      <c r="A59" s="11" t="s">
        <v>5</v>
      </c>
      <c r="B59" s="7" t="s">
        <v>53</v>
      </c>
      <c r="C59" s="8" t="s">
        <v>7</v>
      </c>
      <c r="D59" s="9">
        <v>2.9590000000000001</v>
      </c>
      <c r="E59" s="9">
        <v>2.9390000000000001</v>
      </c>
      <c r="F59" s="24">
        <f t="shared" si="0"/>
        <v>126.37700000000001</v>
      </c>
      <c r="G59" s="11" t="s">
        <v>8</v>
      </c>
      <c r="H59" s="10"/>
      <c r="I59" s="10"/>
    </row>
    <row r="60" spans="1:9">
      <c r="A60" s="11" t="s">
        <v>5</v>
      </c>
      <c r="B60" s="7" t="s">
        <v>54</v>
      </c>
      <c r="C60" s="8" t="s">
        <v>7</v>
      </c>
      <c r="D60" s="9">
        <v>1.7569999999999999</v>
      </c>
      <c r="E60" s="9">
        <v>0.2</v>
      </c>
      <c r="F60" s="24">
        <f t="shared" si="0"/>
        <v>8.6</v>
      </c>
      <c r="G60" s="11" t="s">
        <v>8</v>
      </c>
      <c r="H60" s="10"/>
      <c r="I60" s="10"/>
    </row>
    <row r="61" spans="1:9">
      <c r="A61" s="11" t="s">
        <v>5</v>
      </c>
      <c r="B61" s="7" t="s">
        <v>54</v>
      </c>
      <c r="C61" s="8" t="s">
        <v>7</v>
      </c>
      <c r="D61" s="9">
        <v>1.7569999999999999</v>
      </c>
      <c r="E61" s="9">
        <v>1.4550000000000001</v>
      </c>
      <c r="F61" s="24">
        <f t="shared" si="0"/>
        <v>62.565000000000005</v>
      </c>
      <c r="G61" s="11" t="s">
        <v>8</v>
      </c>
      <c r="H61" s="10"/>
      <c r="I61" s="10"/>
    </row>
    <row r="62" spans="1:9">
      <c r="A62" s="11" t="s">
        <v>5</v>
      </c>
      <c r="B62" s="7" t="s">
        <v>55</v>
      </c>
      <c r="C62" s="8" t="s">
        <v>7</v>
      </c>
      <c r="D62" s="9">
        <v>3.3479999999999999</v>
      </c>
      <c r="E62" s="9">
        <v>1.244</v>
      </c>
      <c r="F62" s="24">
        <f t="shared" si="0"/>
        <v>53.491999999999997</v>
      </c>
      <c r="G62" s="11" t="s">
        <v>8</v>
      </c>
      <c r="H62" s="10"/>
      <c r="I62" s="10"/>
    </row>
    <row r="63" spans="1:9">
      <c r="A63" s="11" t="s">
        <v>5</v>
      </c>
      <c r="B63" s="7" t="s">
        <v>56</v>
      </c>
      <c r="C63" s="8" t="s">
        <v>7</v>
      </c>
      <c r="D63" s="9">
        <v>3.0259999999999998</v>
      </c>
      <c r="E63" s="9">
        <v>3.0259999999999998</v>
      </c>
      <c r="F63" s="24">
        <f t="shared" si="0"/>
        <v>130.11799999999999</v>
      </c>
      <c r="G63" s="11" t="s">
        <v>8</v>
      </c>
      <c r="H63" s="10"/>
      <c r="I63" s="10"/>
    </row>
    <row r="64" spans="1:9">
      <c r="A64" s="11" t="s">
        <v>5</v>
      </c>
      <c r="B64" s="7" t="s">
        <v>57</v>
      </c>
      <c r="C64" s="8" t="s">
        <v>7</v>
      </c>
      <c r="D64" s="9">
        <v>1.669</v>
      </c>
      <c r="E64" s="9">
        <v>1.669</v>
      </c>
      <c r="F64" s="24">
        <f t="shared" si="0"/>
        <v>71.766999999999996</v>
      </c>
      <c r="G64" s="11" t="s">
        <v>8</v>
      </c>
      <c r="H64" s="10"/>
      <c r="I64" s="10"/>
    </row>
    <row r="65" spans="1:9">
      <c r="A65" s="11" t="s">
        <v>5</v>
      </c>
      <c r="B65" s="7" t="s">
        <v>58</v>
      </c>
      <c r="C65" s="8" t="s">
        <v>7</v>
      </c>
      <c r="D65" s="9">
        <v>2.093</v>
      </c>
      <c r="E65" s="9">
        <v>2.093</v>
      </c>
      <c r="F65" s="24">
        <f t="shared" si="0"/>
        <v>89.998999999999995</v>
      </c>
      <c r="G65" s="11" t="s">
        <v>8</v>
      </c>
      <c r="H65" s="10"/>
      <c r="I65" s="10"/>
    </row>
    <row r="66" spans="1:9">
      <c r="A66" s="11" t="s">
        <v>5</v>
      </c>
      <c r="B66" s="7" t="s">
        <v>59</v>
      </c>
      <c r="C66" s="8" t="s">
        <v>7</v>
      </c>
      <c r="D66" s="9">
        <v>1.619</v>
      </c>
      <c r="E66" s="9">
        <v>1.619</v>
      </c>
      <c r="F66" s="24">
        <f t="shared" si="0"/>
        <v>69.617000000000004</v>
      </c>
      <c r="G66" s="11" t="s">
        <v>8</v>
      </c>
      <c r="H66" s="10"/>
      <c r="I66" s="10"/>
    </row>
    <row r="67" spans="1:9">
      <c r="A67" s="11" t="s">
        <v>5</v>
      </c>
      <c r="B67" s="7" t="s">
        <v>60</v>
      </c>
      <c r="C67" s="8" t="s">
        <v>7</v>
      </c>
      <c r="D67" s="9">
        <v>2.3580000000000001</v>
      </c>
      <c r="E67" s="9">
        <v>2.3580000000000001</v>
      </c>
      <c r="F67" s="24">
        <f t="shared" si="0"/>
        <v>101.39400000000001</v>
      </c>
      <c r="G67" s="11" t="s">
        <v>8</v>
      </c>
      <c r="H67" s="10"/>
      <c r="I67" s="10"/>
    </row>
    <row r="68" spans="1:9">
      <c r="A68" s="11" t="s">
        <v>5</v>
      </c>
      <c r="B68" s="7" t="s">
        <v>61</v>
      </c>
      <c r="C68" s="8" t="s">
        <v>7</v>
      </c>
      <c r="D68" s="9">
        <v>2.0339999999999998</v>
      </c>
      <c r="E68" s="9">
        <v>1.8180000000000001</v>
      </c>
      <c r="F68" s="24">
        <f t="shared" si="0"/>
        <v>78.174000000000007</v>
      </c>
      <c r="G68" s="11" t="s">
        <v>8</v>
      </c>
      <c r="H68" s="10"/>
      <c r="I68" s="10"/>
    </row>
    <row r="69" spans="1:9">
      <c r="A69" s="11" t="s">
        <v>5</v>
      </c>
      <c r="B69" s="7" t="s">
        <v>62</v>
      </c>
      <c r="C69" s="8" t="s">
        <v>7</v>
      </c>
      <c r="D69" s="9">
        <v>1.5589999999999999</v>
      </c>
      <c r="E69" s="9">
        <v>1.5569999999999999</v>
      </c>
      <c r="F69" s="24">
        <f t="shared" si="0"/>
        <v>66.950999999999993</v>
      </c>
      <c r="G69" s="11" t="s">
        <v>8</v>
      </c>
      <c r="H69" s="10"/>
      <c r="I69" s="10"/>
    </row>
    <row r="70" spans="1:9">
      <c r="A70" s="11" t="s">
        <v>5</v>
      </c>
      <c r="B70" s="7" t="s">
        <v>63</v>
      </c>
      <c r="C70" s="8" t="s">
        <v>7</v>
      </c>
      <c r="D70" s="9">
        <v>1.542</v>
      </c>
      <c r="E70" s="9">
        <v>1.542</v>
      </c>
      <c r="F70" s="24">
        <f t="shared" si="0"/>
        <v>66.305999999999997</v>
      </c>
      <c r="G70" s="11" t="s">
        <v>8</v>
      </c>
      <c r="H70" s="10"/>
      <c r="I70" s="10"/>
    </row>
    <row r="71" spans="1:9">
      <c r="A71" s="11" t="s">
        <v>5</v>
      </c>
      <c r="B71" s="7" t="s">
        <v>64</v>
      </c>
      <c r="C71" s="8" t="s">
        <v>7</v>
      </c>
      <c r="D71" s="9">
        <v>1.24</v>
      </c>
      <c r="E71" s="9">
        <v>1.202</v>
      </c>
      <c r="F71" s="24">
        <f t="shared" si="0"/>
        <v>51.686</v>
      </c>
      <c r="G71" s="11" t="s">
        <v>8</v>
      </c>
      <c r="H71" s="10"/>
      <c r="I71" s="10"/>
    </row>
    <row r="72" spans="1:9">
      <c r="A72" s="11" t="s">
        <v>5</v>
      </c>
      <c r="B72" s="7" t="s">
        <v>65</v>
      </c>
      <c r="C72" s="8" t="s">
        <v>7</v>
      </c>
      <c r="D72" s="9">
        <v>1.266</v>
      </c>
      <c r="E72" s="9">
        <v>1.2390000000000001</v>
      </c>
      <c r="F72" s="24">
        <f t="shared" si="0"/>
        <v>53.277000000000001</v>
      </c>
      <c r="G72" s="11" t="s">
        <v>8</v>
      </c>
      <c r="H72" s="10"/>
      <c r="I72" s="10"/>
    </row>
    <row r="73" spans="1:9">
      <c r="A73" s="11" t="s">
        <v>5</v>
      </c>
      <c r="B73" s="7" t="s">
        <v>66</v>
      </c>
      <c r="C73" s="8" t="s">
        <v>7</v>
      </c>
      <c r="D73" s="9">
        <v>1.444</v>
      </c>
      <c r="E73" s="9">
        <v>1.355</v>
      </c>
      <c r="F73" s="24">
        <f t="shared" si="0"/>
        <v>58.265000000000001</v>
      </c>
      <c r="G73" s="11" t="s">
        <v>8</v>
      </c>
      <c r="H73" s="10"/>
      <c r="I73" s="10"/>
    </row>
    <row r="74" spans="1:9">
      <c r="A74" s="11" t="s">
        <v>5</v>
      </c>
      <c r="B74" s="7" t="s">
        <v>67</v>
      </c>
      <c r="C74" s="8" t="s">
        <v>7</v>
      </c>
      <c r="D74" s="9">
        <v>0.61</v>
      </c>
      <c r="E74" s="9">
        <v>0.48699999999999999</v>
      </c>
      <c r="F74" s="24">
        <f t="shared" si="0"/>
        <v>20.940999999999999</v>
      </c>
      <c r="G74" s="11" t="s">
        <v>8</v>
      </c>
      <c r="H74" s="10"/>
      <c r="I74" s="10"/>
    </row>
    <row r="75" spans="1:9">
      <c r="A75" s="11" t="s">
        <v>5</v>
      </c>
      <c r="B75" s="7" t="s">
        <v>68</v>
      </c>
      <c r="C75" s="8" t="s">
        <v>7</v>
      </c>
      <c r="D75" s="9">
        <v>1.5740000000000001</v>
      </c>
      <c r="E75" s="9">
        <v>1.099</v>
      </c>
      <c r="F75" s="24">
        <f t="shared" si="0"/>
        <v>47.256999999999998</v>
      </c>
      <c r="G75" s="11" t="s">
        <v>8</v>
      </c>
      <c r="H75" s="10"/>
      <c r="I75" s="10"/>
    </row>
    <row r="76" spans="1:9">
      <c r="A76" s="11" t="s">
        <v>5</v>
      </c>
      <c r="B76" s="7" t="s">
        <v>69</v>
      </c>
      <c r="C76" s="8" t="s">
        <v>7</v>
      </c>
      <c r="D76" s="9">
        <v>0.84699999999999998</v>
      </c>
      <c r="E76" s="9">
        <v>0.84699999999999998</v>
      </c>
      <c r="F76" s="24">
        <f t="shared" si="0"/>
        <v>36.420999999999999</v>
      </c>
      <c r="G76" s="11" t="s">
        <v>8</v>
      </c>
      <c r="H76" s="10"/>
      <c r="I76" s="10"/>
    </row>
    <row r="77" spans="1:9">
      <c r="A77" s="11" t="s">
        <v>5</v>
      </c>
      <c r="B77" s="7" t="s">
        <v>70</v>
      </c>
      <c r="C77" s="8" t="s">
        <v>7</v>
      </c>
      <c r="D77" s="9">
        <v>0.71</v>
      </c>
      <c r="E77" s="9">
        <v>0.51400000000000001</v>
      </c>
      <c r="F77" s="24">
        <f t="shared" si="0"/>
        <v>22.102</v>
      </c>
      <c r="G77" s="11" t="s">
        <v>8</v>
      </c>
      <c r="H77" s="10"/>
      <c r="I77" s="10"/>
    </row>
    <row r="78" spans="1:9">
      <c r="A78" s="11" t="s">
        <v>5</v>
      </c>
      <c r="B78" s="7" t="s">
        <v>71</v>
      </c>
      <c r="C78" s="8" t="s">
        <v>7</v>
      </c>
      <c r="D78" s="9">
        <v>1.8380000000000001</v>
      </c>
      <c r="E78" s="9">
        <v>1.7609999999999999</v>
      </c>
      <c r="F78" s="24">
        <f t="shared" si="0"/>
        <v>75.722999999999999</v>
      </c>
      <c r="G78" s="11" t="s">
        <v>8</v>
      </c>
      <c r="H78" s="10"/>
      <c r="I78" s="10"/>
    </row>
    <row r="79" spans="1:9">
      <c r="A79" s="11" t="s">
        <v>5</v>
      </c>
      <c r="B79" s="7" t="s">
        <v>72</v>
      </c>
      <c r="C79" s="8" t="s">
        <v>7</v>
      </c>
      <c r="D79" s="9">
        <v>1.6970000000000001</v>
      </c>
      <c r="E79" s="9">
        <v>1.6970000000000001</v>
      </c>
      <c r="F79" s="24">
        <f t="shared" ref="F79:F92" si="1">E79*43</f>
        <v>72.971000000000004</v>
      </c>
      <c r="G79" s="11" t="s">
        <v>8</v>
      </c>
      <c r="H79" s="10"/>
      <c r="I79" s="10"/>
    </row>
    <row r="80" spans="1:9">
      <c r="A80" s="11" t="s">
        <v>5</v>
      </c>
      <c r="B80" s="7" t="s">
        <v>73</v>
      </c>
      <c r="C80" s="8" t="s">
        <v>7</v>
      </c>
      <c r="D80" s="9">
        <v>1.264</v>
      </c>
      <c r="E80" s="9">
        <v>0.78100000000000003</v>
      </c>
      <c r="F80" s="24">
        <f t="shared" si="1"/>
        <v>33.582999999999998</v>
      </c>
      <c r="G80" s="11" t="s">
        <v>8</v>
      </c>
      <c r="H80" s="10"/>
      <c r="I80" s="10"/>
    </row>
    <row r="81" spans="1:9">
      <c r="A81" s="11" t="s">
        <v>5</v>
      </c>
      <c r="B81" s="7" t="s">
        <v>74</v>
      </c>
      <c r="C81" s="8" t="s">
        <v>7</v>
      </c>
      <c r="D81" s="9">
        <v>1.875</v>
      </c>
      <c r="E81" s="9">
        <v>1.7370000000000001</v>
      </c>
      <c r="F81" s="24">
        <f t="shared" si="1"/>
        <v>74.691000000000003</v>
      </c>
      <c r="G81" s="11" t="s">
        <v>8</v>
      </c>
      <c r="H81" s="10"/>
      <c r="I81" s="10"/>
    </row>
    <row r="82" spans="1:9">
      <c r="A82" s="11" t="s">
        <v>5</v>
      </c>
      <c r="B82" s="7" t="s">
        <v>75</v>
      </c>
      <c r="C82" s="8" t="s">
        <v>7</v>
      </c>
      <c r="D82" s="9">
        <v>2.129</v>
      </c>
      <c r="E82" s="9">
        <v>2.129</v>
      </c>
      <c r="F82" s="24">
        <f t="shared" si="1"/>
        <v>91.546999999999997</v>
      </c>
      <c r="G82" s="11" t="s">
        <v>8</v>
      </c>
      <c r="H82" s="10"/>
      <c r="I82" s="10"/>
    </row>
    <row r="83" spans="1:9">
      <c r="A83" s="11" t="s">
        <v>5</v>
      </c>
      <c r="B83" s="7" t="s">
        <v>76</v>
      </c>
      <c r="C83" s="8" t="s">
        <v>7</v>
      </c>
      <c r="D83" s="9">
        <v>1.8640000000000001</v>
      </c>
      <c r="E83" s="9">
        <v>1.758</v>
      </c>
      <c r="F83" s="24">
        <f t="shared" si="1"/>
        <v>75.593999999999994</v>
      </c>
      <c r="G83" s="11" t="s">
        <v>8</v>
      </c>
      <c r="H83" s="10"/>
      <c r="I83" s="10"/>
    </row>
    <row r="84" spans="1:9">
      <c r="A84" s="11" t="s">
        <v>5</v>
      </c>
      <c r="B84" s="7" t="s">
        <v>77</v>
      </c>
      <c r="C84" s="8" t="s">
        <v>7</v>
      </c>
      <c r="D84" s="9">
        <v>1.397</v>
      </c>
      <c r="E84" s="9">
        <v>1.397</v>
      </c>
      <c r="F84" s="24">
        <f t="shared" si="1"/>
        <v>60.070999999999998</v>
      </c>
      <c r="G84" s="11" t="s">
        <v>8</v>
      </c>
      <c r="H84" s="10"/>
      <c r="I84" s="10"/>
    </row>
    <row r="85" spans="1:9">
      <c r="A85" s="11" t="s">
        <v>5</v>
      </c>
      <c r="B85" s="7" t="s">
        <v>78</v>
      </c>
      <c r="C85" s="8" t="s">
        <v>7</v>
      </c>
      <c r="D85" s="9">
        <v>0.65800000000000003</v>
      </c>
      <c r="E85" s="9">
        <v>0.41499999999999998</v>
      </c>
      <c r="F85" s="24">
        <f t="shared" si="1"/>
        <v>17.844999999999999</v>
      </c>
      <c r="G85" s="11" t="s">
        <v>8</v>
      </c>
      <c r="H85" s="10"/>
      <c r="I85" s="10"/>
    </row>
    <row r="86" spans="1:9">
      <c r="A86" s="11" t="s">
        <v>5</v>
      </c>
      <c r="B86" s="7" t="s">
        <v>79</v>
      </c>
      <c r="C86" s="8" t="s">
        <v>7</v>
      </c>
      <c r="D86" s="9">
        <v>3.5819999999999999</v>
      </c>
      <c r="E86" s="9">
        <v>0.67900000000000005</v>
      </c>
      <c r="F86" s="24">
        <f t="shared" si="1"/>
        <v>29.197000000000003</v>
      </c>
      <c r="G86" s="11" t="s">
        <v>8</v>
      </c>
      <c r="H86" s="10"/>
      <c r="I86" s="10"/>
    </row>
    <row r="87" spans="1:9">
      <c r="A87" s="11" t="s">
        <v>5</v>
      </c>
      <c r="B87" s="7" t="s">
        <v>80</v>
      </c>
      <c r="C87" s="8" t="s">
        <v>7</v>
      </c>
      <c r="D87" s="9">
        <v>0.83599999999999997</v>
      </c>
      <c r="E87" s="9">
        <v>0.83</v>
      </c>
      <c r="F87" s="24">
        <f t="shared" si="1"/>
        <v>35.69</v>
      </c>
      <c r="G87" s="11" t="s">
        <v>8</v>
      </c>
      <c r="H87" s="10"/>
      <c r="I87" s="10"/>
    </row>
    <row r="88" spans="1:9">
      <c r="A88" s="11" t="s">
        <v>5</v>
      </c>
      <c r="B88" s="7" t="s">
        <v>81</v>
      </c>
      <c r="C88" s="8" t="s">
        <v>7</v>
      </c>
      <c r="D88" s="9">
        <v>3.0059999999999998</v>
      </c>
      <c r="E88" s="9">
        <v>3.0059999999999998</v>
      </c>
      <c r="F88" s="24">
        <f t="shared" si="1"/>
        <v>129.25799999999998</v>
      </c>
      <c r="G88" s="11" t="s">
        <v>8</v>
      </c>
      <c r="H88" s="10"/>
      <c r="I88" s="10"/>
    </row>
    <row r="89" spans="1:9">
      <c r="A89" s="11" t="s">
        <v>5</v>
      </c>
      <c r="B89" s="7" t="s">
        <v>82</v>
      </c>
      <c r="C89" s="8" t="s">
        <v>7</v>
      </c>
      <c r="D89" s="9">
        <v>1.6379999999999999</v>
      </c>
      <c r="E89" s="9">
        <v>0.60499999999999998</v>
      </c>
      <c r="F89" s="24">
        <f t="shared" si="1"/>
        <v>26.015000000000001</v>
      </c>
      <c r="G89" s="11" t="s">
        <v>8</v>
      </c>
      <c r="H89" s="10"/>
      <c r="I89" s="10"/>
    </row>
    <row r="90" spans="1:9">
      <c r="A90" s="11" t="s">
        <v>5</v>
      </c>
      <c r="B90" s="7" t="s">
        <v>83</v>
      </c>
      <c r="C90" s="8" t="s">
        <v>7</v>
      </c>
      <c r="D90" s="9">
        <v>4.2130000000000001</v>
      </c>
      <c r="E90" s="9">
        <v>1.5289999999999999</v>
      </c>
      <c r="F90" s="24">
        <f t="shared" si="1"/>
        <v>65.747</v>
      </c>
      <c r="G90" s="11" t="s">
        <v>8</v>
      </c>
      <c r="H90" s="10"/>
      <c r="I90" s="10"/>
    </row>
    <row r="91" spans="1:9">
      <c r="A91" s="11" t="s">
        <v>5</v>
      </c>
      <c r="B91" s="7" t="s">
        <v>84</v>
      </c>
      <c r="C91" s="8" t="s">
        <v>7</v>
      </c>
      <c r="D91" s="9">
        <v>1.6950000000000001</v>
      </c>
      <c r="E91" s="9">
        <v>1.6950000000000001</v>
      </c>
      <c r="F91" s="24">
        <f t="shared" si="1"/>
        <v>72.885000000000005</v>
      </c>
      <c r="G91" s="11" t="s">
        <v>8</v>
      </c>
      <c r="H91" s="10"/>
      <c r="I91" s="10"/>
    </row>
    <row r="92" spans="1:9">
      <c r="A92" s="11" t="s">
        <v>5</v>
      </c>
      <c r="B92" s="7" t="s">
        <v>85</v>
      </c>
      <c r="C92" s="8" t="s">
        <v>7</v>
      </c>
      <c r="D92" s="9">
        <v>4.306</v>
      </c>
      <c r="E92" s="9">
        <v>1.796</v>
      </c>
      <c r="F92" s="24">
        <f t="shared" si="1"/>
        <v>77.228000000000009</v>
      </c>
      <c r="G92" s="11" t="s">
        <v>8</v>
      </c>
      <c r="H92" s="10"/>
      <c r="I92" s="10"/>
    </row>
    <row r="93" spans="1:9" s="35" customFormat="1" ht="14.25">
      <c r="A93" s="30" t="s">
        <v>86</v>
      </c>
      <c r="B93" s="21"/>
      <c r="C93" s="31"/>
      <c r="D93" s="32">
        <v>140.726</v>
      </c>
      <c r="E93" s="32">
        <v>116.90300000000001</v>
      </c>
      <c r="F93" s="33">
        <f>SUM(F14:F92)</f>
        <v>5026.8290000000006</v>
      </c>
      <c r="G93" s="30"/>
      <c r="H93" s="34"/>
      <c r="I93" s="34"/>
    </row>
    <row r="94" spans="1:9">
      <c r="A94" s="11"/>
      <c r="B94" s="12"/>
      <c r="C94" s="13"/>
      <c r="D94" s="9"/>
      <c r="E94" s="9"/>
      <c r="F94" s="9"/>
      <c r="G94" s="11"/>
      <c r="H94" s="10"/>
      <c r="I94" s="10"/>
    </row>
    <row r="95" spans="1:9">
      <c r="A95" s="11" t="s">
        <v>87</v>
      </c>
      <c r="B95" s="7" t="s">
        <v>88</v>
      </c>
      <c r="C95" s="8" t="s">
        <v>7</v>
      </c>
      <c r="D95" s="9">
        <v>0.86299999999999999</v>
      </c>
      <c r="E95" s="9">
        <v>0.34799999999999998</v>
      </c>
      <c r="F95" s="24">
        <f t="shared" ref="F95:F102" si="2">E95*43</f>
        <v>14.963999999999999</v>
      </c>
      <c r="G95" s="11" t="s">
        <v>8</v>
      </c>
      <c r="H95" s="10"/>
      <c r="I95" s="10"/>
    </row>
    <row r="96" spans="1:9">
      <c r="A96" s="11" t="s">
        <v>87</v>
      </c>
      <c r="B96" s="7" t="s">
        <v>89</v>
      </c>
      <c r="C96" s="8" t="s">
        <v>7</v>
      </c>
      <c r="D96" s="9">
        <v>1.087</v>
      </c>
      <c r="E96" s="9">
        <v>1.087</v>
      </c>
      <c r="F96" s="24">
        <f t="shared" si="2"/>
        <v>46.741</v>
      </c>
      <c r="G96" s="11" t="s">
        <v>8</v>
      </c>
      <c r="H96" s="10"/>
      <c r="I96" s="10"/>
    </row>
    <row r="97" spans="1:9">
      <c r="A97" s="11" t="s">
        <v>87</v>
      </c>
      <c r="B97" s="7" t="s">
        <v>90</v>
      </c>
      <c r="C97" s="8" t="s">
        <v>7</v>
      </c>
      <c r="D97" s="9">
        <v>1.9330000000000001</v>
      </c>
      <c r="E97" s="9">
        <v>0.41899999999999998</v>
      </c>
      <c r="F97" s="24">
        <f t="shared" si="2"/>
        <v>18.016999999999999</v>
      </c>
      <c r="G97" s="11" t="s">
        <v>8</v>
      </c>
      <c r="H97" s="10"/>
      <c r="I97" s="10"/>
    </row>
    <row r="98" spans="1:9">
      <c r="A98" s="11" t="s">
        <v>87</v>
      </c>
      <c r="B98" s="7" t="s">
        <v>91</v>
      </c>
      <c r="C98" s="8" t="s">
        <v>7</v>
      </c>
      <c r="D98" s="9">
        <v>2.1030000000000002</v>
      </c>
      <c r="E98" s="9">
        <v>2.0790000000000002</v>
      </c>
      <c r="F98" s="24">
        <f t="shared" si="2"/>
        <v>89.397000000000006</v>
      </c>
      <c r="G98" s="11" t="s">
        <v>8</v>
      </c>
      <c r="H98" s="10"/>
      <c r="I98" s="10"/>
    </row>
    <row r="99" spans="1:9">
      <c r="A99" s="11" t="s">
        <v>87</v>
      </c>
      <c r="B99" s="7" t="s">
        <v>92</v>
      </c>
      <c r="C99" s="8" t="s">
        <v>7</v>
      </c>
      <c r="D99" s="9">
        <v>1.9850000000000001</v>
      </c>
      <c r="E99" s="9">
        <v>0.25900000000000001</v>
      </c>
      <c r="F99" s="24">
        <f t="shared" si="2"/>
        <v>11.137</v>
      </c>
      <c r="G99" s="11" t="s">
        <v>8</v>
      </c>
      <c r="H99" s="10"/>
      <c r="I99" s="10"/>
    </row>
    <row r="100" spans="1:9">
      <c r="A100" s="11" t="s">
        <v>87</v>
      </c>
      <c r="B100" s="7" t="s">
        <v>93</v>
      </c>
      <c r="C100" s="8" t="s">
        <v>7</v>
      </c>
      <c r="D100" s="9">
        <v>1.0209999999999999</v>
      </c>
      <c r="E100" s="9">
        <v>0.109</v>
      </c>
      <c r="F100" s="24">
        <f t="shared" si="2"/>
        <v>4.6870000000000003</v>
      </c>
      <c r="G100" s="11" t="s">
        <v>8</v>
      </c>
      <c r="H100" s="10"/>
      <c r="I100" s="10"/>
    </row>
    <row r="101" spans="1:9">
      <c r="A101" s="11" t="s">
        <v>87</v>
      </c>
      <c r="B101" s="7" t="s">
        <v>93</v>
      </c>
      <c r="C101" s="8" t="s">
        <v>7</v>
      </c>
      <c r="D101" s="9">
        <v>1.0209999999999999</v>
      </c>
      <c r="E101" s="9">
        <v>0.247</v>
      </c>
      <c r="F101" s="24">
        <f t="shared" si="2"/>
        <v>10.621</v>
      </c>
      <c r="G101" s="11" t="s">
        <v>8</v>
      </c>
      <c r="H101" s="10"/>
      <c r="I101" s="10"/>
    </row>
    <row r="102" spans="1:9">
      <c r="A102" s="11" t="s">
        <v>87</v>
      </c>
      <c r="B102" s="7" t="s">
        <v>94</v>
      </c>
      <c r="C102" s="8" t="s">
        <v>7</v>
      </c>
      <c r="D102" s="9">
        <v>1.373</v>
      </c>
      <c r="E102" s="9">
        <v>0.111</v>
      </c>
      <c r="F102" s="24">
        <f t="shared" si="2"/>
        <v>4.7729999999999997</v>
      </c>
      <c r="G102" s="11" t="s">
        <v>8</v>
      </c>
      <c r="H102" s="10"/>
      <c r="I102" s="10"/>
    </row>
    <row r="103" spans="1:9" s="35" customFormat="1" ht="14.25">
      <c r="A103" s="30" t="s">
        <v>86</v>
      </c>
      <c r="B103" s="21"/>
      <c r="C103" s="31"/>
      <c r="D103" s="32">
        <v>11.385999999999999</v>
      </c>
      <c r="E103" s="32">
        <v>4.6589999999999998</v>
      </c>
      <c r="F103" s="33">
        <f>SUM(F95:F102)</f>
        <v>200.33700000000002</v>
      </c>
      <c r="G103" s="30"/>
      <c r="H103" s="34"/>
      <c r="I103" s="34"/>
    </row>
    <row r="104" spans="1:9">
      <c r="A104" s="11"/>
      <c r="B104" s="12"/>
      <c r="C104" s="13"/>
      <c r="D104" s="9"/>
      <c r="E104" s="9"/>
      <c r="F104" s="9"/>
      <c r="G104" s="11"/>
      <c r="H104" s="10"/>
      <c r="I104" s="10"/>
    </row>
    <row r="105" spans="1:9">
      <c r="A105" s="11" t="s">
        <v>95</v>
      </c>
      <c r="B105" s="7" t="s">
        <v>96</v>
      </c>
      <c r="C105" s="8" t="s">
        <v>7</v>
      </c>
      <c r="D105" s="9">
        <v>1.5620000000000001</v>
      </c>
      <c r="E105" s="9">
        <v>1.5620000000000001</v>
      </c>
      <c r="F105" s="24">
        <f t="shared" ref="F105:F120" si="3">E105*43</f>
        <v>67.165999999999997</v>
      </c>
      <c r="G105" s="11" t="s">
        <v>8</v>
      </c>
      <c r="H105" s="10"/>
      <c r="I105" s="10"/>
    </row>
    <row r="106" spans="1:9">
      <c r="A106" s="11" t="s">
        <v>95</v>
      </c>
      <c r="B106" s="7" t="s">
        <v>97</v>
      </c>
      <c r="C106" s="8" t="s">
        <v>7</v>
      </c>
      <c r="D106" s="9">
        <v>1.24</v>
      </c>
      <c r="E106" s="9">
        <v>1.24</v>
      </c>
      <c r="F106" s="24">
        <f t="shared" si="3"/>
        <v>53.32</v>
      </c>
      <c r="G106" s="11" t="s">
        <v>8</v>
      </c>
      <c r="H106" s="10"/>
      <c r="I106" s="10"/>
    </row>
    <row r="107" spans="1:9">
      <c r="A107" s="11" t="s">
        <v>95</v>
      </c>
      <c r="B107" s="7" t="s">
        <v>22</v>
      </c>
      <c r="C107" s="8" t="s">
        <v>7</v>
      </c>
      <c r="D107" s="9">
        <v>1.381</v>
      </c>
      <c r="E107" s="9">
        <v>0.39400000000000002</v>
      </c>
      <c r="F107" s="24">
        <f t="shared" si="3"/>
        <v>16.942</v>
      </c>
      <c r="G107" s="11" t="s">
        <v>8</v>
      </c>
      <c r="H107" s="10"/>
      <c r="I107" s="10"/>
    </row>
    <row r="108" spans="1:9">
      <c r="A108" s="11" t="s">
        <v>95</v>
      </c>
      <c r="B108" s="7" t="s">
        <v>23</v>
      </c>
      <c r="C108" s="8" t="s">
        <v>7</v>
      </c>
      <c r="D108" s="9">
        <v>2.9009999999999998</v>
      </c>
      <c r="E108" s="9">
        <v>1.585</v>
      </c>
      <c r="F108" s="24">
        <f t="shared" si="3"/>
        <v>68.155000000000001</v>
      </c>
      <c r="G108" s="11" t="s">
        <v>8</v>
      </c>
      <c r="H108" s="10"/>
      <c r="I108" s="10"/>
    </row>
    <row r="109" spans="1:9">
      <c r="A109" s="11" t="s">
        <v>95</v>
      </c>
      <c r="B109" s="7" t="s">
        <v>98</v>
      </c>
      <c r="C109" s="8" t="s">
        <v>7</v>
      </c>
      <c r="D109" s="9">
        <v>1.9079999999999999</v>
      </c>
      <c r="E109" s="9">
        <v>1.9079999999999999</v>
      </c>
      <c r="F109" s="24">
        <f t="shared" si="3"/>
        <v>82.043999999999997</v>
      </c>
      <c r="G109" s="11" t="s">
        <v>8</v>
      </c>
      <c r="H109" s="10"/>
      <c r="I109" s="10"/>
    </row>
    <row r="110" spans="1:9">
      <c r="A110" s="11" t="s">
        <v>95</v>
      </c>
      <c r="B110" s="7" t="s">
        <v>99</v>
      </c>
      <c r="C110" s="8" t="s">
        <v>7</v>
      </c>
      <c r="D110" s="9">
        <v>1.1319999999999999</v>
      </c>
      <c r="E110" s="9">
        <v>1.1319999999999999</v>
      </c>
      <c r="F110" s="24">
        <f t="shared" si="3"/>
        <v>48.675999999999995</v>
      </c>
      <c r="G110" s="11" t="s">
        <v>8</v>
      </c>
      <c r="H110" s="10"/>
      <c r="I110" s="10"/>
    </row>
    <row r="111" spans="1:9">
      <c r="A111" s="11" t="s">
        <v>95</v>
      </c>
      <c r="B111" s="7" t="s">
        <v>100</v>
      </c>
      <c r="C111" s="8" t="s">
        <v>7</v>
      </c>
      <c r="D111" s="9">
        <v>1.2250000000000001</v>
      </c>
      <c r="E111" s="9">
        <v>1.2250000000000001</v>
      </c>
      <c r="F111" s="24">
        <f t="shared" si="3"/>
        <v>52.675000000000004</v>
      </c>
      <c r="G111" s="11" t="s">
        <v>8</v>
      </c>
      <c r="H111" s="10"/>
      <c r="I111" s="10"/>
    </row>
    <row r="112" spans="1:9">
      <c r="A112" s="11" t="s">
        <v>95</v>
      </c>
      <c r="B112" s="7" t="s">
        <v>101</v>
      </c>
      <c r="C112" s="8" t="s">
        <v>7</v>
      </c>
      <c r="D112" s="9">
        <v>1.069</v>
      </c>
      <c r="E112" s="9">
        <v>1.069</v>
      </c>
      <c r="F112" s="24">
        <f t="shared" si="3"/>
        <v>45.966999999999999</v>
      </c>
      <c r="G112" s="11" t="s">
        <v>8</v>
      </c>
      <c r="H112" s="10"/>
      <c r="I112" s="10"/>
    </row>
    <row r="113" spans="1:9">
      <c r="A113" s="11" t="s">
        <v>95</v>
      </c>
      <c r="B113" s="7" t="s">
        <v>102</v>
      </c>
      <c r="C113" s="8" t="s">
        <v>7</v>
      </c>
      <c r="D113" s="9">
        <v>1.2110000000000001</v>
      </c>
      <c r="E113" s="9">
        <v>1.17</v>
      </c>
      <c r="F113" s="24">
        <f t="shared" si="3"/>
        <v>50.309999999999995</v>
      </c>
      <c r="G113" s="11" t="s">
        <v>8</v>
      </c>
      <c r="H113" s="10"/>
      <c r="I113" s="10"/>
    </row>
    <row r="114" spans="1:9">
      <c r="A114" s="11" t="s">
        <v>95</v>
      </c>
      <c r="B114" s="7" t="s">
        <v>103</v>
      </c>
      <c r="C114" s="8" t="s">
        <v>7</v>
      </c>
      <c r="D114" s="9">
        <v>1.629</v>
      </c>
      <c r="E114" s="9">
        <v>1.629</v>
      </c>
      <c r="F114" s="24">
        <f t="shared" si="3"/>
        <v>70.046999999999997</v>
      </c>
      <c r="G114" s="11" t="s">
        <v>8</v>
      </c>
      <c r="H114" s="10"/>
      <c r="I114" s="10"/>
    </row>
    <row r="115" spans="1:9">
      <c r="A115" s="11" t="s">
        <v>95</v>
      </c>
      <c r="B115" s="7" t="s">
        <v>104</v>
      </c>
      <c r="C115" s="8" t="s">
        <v>7</v>
      </c>
      <c r="D115" s="9">
        <v>2.3210000000000002</v>
      </c>
      <c r="E115" s="9">
        <v>2.3210000000000002</v>
      </c>
      <c r="F115" s="24">
        <f t="shared" si="3"/>
        <v>99.803000000000011</v>
      </c>
      <c r="G115" s="11" t="s">
        <v>8</v>
      </c>
      <c r="H115" s="10"/>
      <c r="I115" s="10"/>
    </row>
    <row r="116" spans="1:9">
      <c r="A116" s="11" t="s">
        <v>95</v>
      </c>
      <c r="B116" s="7" t="s">
        <v>105</v>
      </c>
      <c r="C116" s="8" t="s">
        <v>7</v>
      </c>
      <c r="D116" s="9">
        <v>2.2010000000000001</v>
      </c>
      <c r="E116" s="9">
        <v>0.27900000000000003</v>
      </c>
      <c r="F116" s="24">
        <f t="shared" si="3"/>
        <v>11.997000000000002</v>
      </c>
      <c r="G116" s="11" t="s">
        <v>8</v>
      </c>
      <c r="H116" s="10"/>
      <c r="I116" s="10"/>
    </row>
    <row r="117" spans="1:9">
      <c r="A117" s="11" t="s">
        <v>95</v>
      </c>
      <c r="B117" s="7" t="s">
        <v>105</v>
      </c>
      <c r="C117" s="8" t="s">
        <v>7</v>
      </c>
      <c r="D117" s="9">
        <v>2.2010000000000001</v>
      </c>
      <c r="E117" s="9">
        <v>1.9179999999999999</v>
      </c>
      <c r="F117" s="24">
        <f t="shared" si="3"/>
        <v>82.474000000000004</v>
      </c>
      <c r="G117" s="11" t="s">
        <v>8</v>
      </c>
      <c r="H117" s="10"/>
      <c r="I117" s="10"/>
    </row>
    <row r="118" spans="1:9">
      <c r="A118" s="11" t="s">
        <v>95</v>
      </c>
      <c r="B118" s="7" t="s">
        <v>106</v>
      </c>
      <c r="C118" s="8" t="s">
        <v>7</v>
      </c>
      <c r="D118" s="9">
        <v>0.73199999999999998</v>
      </c>
      <c r="E118" s="9">
        <v>0.73199999999999998</v>
      </c>
      <c r="F118" s="24">
        <f t="shared" si="3"/>
        <v>31.475999999999999</v>
      </c>
      <c r="G118" s="11" t="s">
        <v>8</v>
      </c>
      <c r="H118" s="10"/>
      <c r="I118" s="10"/>
    </row>
    <row r="119" spans="1:9">
      <c r="A119" s="11" t="s">
        <v>95</v>
      </c>
      <c r="B119" s="7" t="s">
        <v>107</v>
      </c>
      <c r="C119" s="8" t="s">
        <v>7</v>
      </c>
      <c r="D119" s="9">
        <v>1.125</v>
      </c>
      <c r="E119" s="9">
        <v>1.125</v>
      </c>
      <c r="F119" s="24">
        <f t="shared" si="3"/>
        <v>48.375</v>
      </c>
      <c r="G119" s="11" t="s">
        <v>8</v>
      </c>
      <c r="H119" s="10"/>
      <c r="I119" s="10"/>
    </row>
    <row r="120" spans="1:9">
      <c r="A120" s="11" t="s">
        <v>95</v>
      </c>
      <c r="B120" s="7" t="s">
        <v>108</v>
      </c>
      <c r="C120" s="8" t="s">
        <v>7</v>
      </c>
      <c r="D120" s="9">
        <v>1.129</v>
      </c>
      <c r="E120" s="9">
        <v>1.129</v>
      </c>
      <c r="F120" s="24">
        <f t="shared" si="3"/>
        <v>48.546999999999997</v>
      </c>
      <c r="G120" s="11" t="s">
        <v>8</v>
      </c>
      <c r="H120" s="10"/>
      <c r="I120" s="10"/>
    </row>
    <row r="121" spans="1:9" s="35" customFormat="1" ht="14.25">
      <c r="A121" s="30" t="s">
        <v>86</v>
      </c>
      <c r="B121" s="21"/>
      <c r="C121" s="31"/>
      <c r="D121" s="32">
        <v>24.966999999999999</v>
      </c>
      <c r="E121" s="32">
        <v>20.417999999999999</v>
      </c>
      <c r="F121" s="33">
        <f>SUM(F105:F120)</f>
        <v>877.97400000000005</v>
      </c>
      <c r="G121" s="30"/>
      <c r="H121" s="34"/>
      <c r="I121" s="34"/>
    </row>
    <row r="122" spans="1:9">
      <c r="A122" s="11"/>
      <c r="B122" s="12"/>
      <c r="C122" s="13"/>
      <c r="D122" s="9"/>
      <c r="E122" s="9"/>
      <c r="F122" s="9"/>
      <c r="G122" s="11"/>
      <c r="H122" s="10"/>
      <c r="I122" s="10"/>
    </row>
    <row r="123" spans="1:9">
      <c r="A123" s="11" t="s">
        <v>109</v>
      </c>
      <c r="B123" s="7" t="s">
        <v>110</v>
      </c>
      <c r="C123" s="8" t="s">
        <v>7</v>
      </c>
      <c r="D123" s="9">
        <v>2.2770000000000001</v>
      </c>
      <c r="E123" s="9">
        <v>2.2770000000000001</v>
      </c>
      <c r="F123" s="24">
        <f t="shared" ref="F123:F186" si="4">E123*43</f>
        <v>97.911000000000001</v>
      </c>
      <c r="G123" s="11" t="s">
        <v>8</v>
      </c>
      <c r="H123" s="10"/>
      <c r="I123" s="10"/>
    </row>
    <row r="124" spans="1:9">
      <c r="A124" s="11" t="s">
        <v>109</v>
      </c>
      <c r="B124" s="7" t="s">
        <v>111</v>
      </c>
      <c r="C124" s="8" t="s">
        <v>7</v>
      </c>
      <c r="D124" s="9">
        <v>3.0249999999999999</v>
      </c>
      <c r="E124" s="9">
        <v>3.0249999999999999</v>
      </c>
      <c r="F124" s="24">
        <f t="shared" si="4"/>
        <v>130.07499999999999</v>
      </c>
      <c r="G124" s="11" t="s">
        <v>8</v>
      </c>
      <c r="H124" s="10"/>
      <c r="I124" s="10"/>
    </row>
    <row r="125" spans="1:9">
      <c r="A125" s="11" t="s">
        <v>109</v>
      </c>
      <c r="B125" s="7" t="s">
        <v>112</v>
      </c>
      <c r="C125" s="8" t="s">
        <v>7</v>
      </c>
      <c r="D125" s="9">
        <v>1.696</v>
      </c>
      <c r="E125" s="9">
        <v>0.50900000000000001</v>
      </c>
      <c r="F125" s="24">
        <f t="shared" si="4"/>
        <v>21.887</v>
      </c>
      <c r="G125" s="11" t="s">
        <v>8</v>
      </c>
      <c r="H125" s="10"/>
      <c r="I125" s="10"/>
    </row>
    <row r="126" spans="1:9">
      <c r="A126" s="11" t="s">
        <v>109</v>
      </c>
      <c r="B126" s="7" t="s">
        <v>113</v>
      </c>
      <c r="C126" s="8" t="s">
        <v>7</v>
      </c>
      <c r="D126" s="9">
        <v>3.6120000000000001</v>
      </c>
      <c r="E126" s="9">
        <v>0.15</v>
      </c>
      <c r="F126" s="24">
        <f t="shared" si="4"/>
        <v>6.45</v>
      </c>
      <c r="G126" s="11" t="s">
        <v>8</v>
      </c>
      <c r="H126" s="10"/>
      <c r="I126" s="10"/>
    </row>
    <row r="127" spans="1:9">
      <c r="A127" s="11" t="s">
        <v>109</v>
      </c>
      <c r="B127" s="7" t="s">
        <v>20</v>
      </c>
      <c r="C127" s="8" t="s">
        <v>7</v>
      </c>
      <c r="D127" s="9">
        <v>2.0840000000000001</v>
      </c>
      <c r="E127" s="9">
        <v>0.40600000000000003</v>
      </c>
      <c r="F127" s="24">
        <f t="shared" si="4"/>
        <v>17.458000000000002</v>
      </c>
      <c r="G127" s="11" t="s">
        <v>8</v>
      </c>
      <c r="H127" s="10"/>
      <c r="I127" s="10"/>
    </row>
    <row r="128" spans="1:9">
      <c r="A128" s="11" t="s">
        <v>109</v>
      </c>
      <c r="B128" s="7" t="s">
        <v>114</v>
      </c>
      <c r="C128" s="8" t="s">
        <v>7</v>
      </c>
      <c r="D128" s="9">
        <v>0.13100000000000001</v>
      </c>
      <c r="E128" s="9">
        <v>0.13100000000000001</v>
      </c>
      <c r="F128" s="24">
        <f t="shared" si="4"/>
        <v>5.633</v>
      </c>
      <c r="G128" s="11" t="s">
        <v>8</v>
      </c>
      <c r="H128" s="10"/>
      <c r="I128" s="10"/>
    </row>
    <row r="129" spans="1:9">
      <c r="A129" s="11" t="s">
        <v>109</v>
      </c>
      <c r="B129" s="7" t="s">
        <v>115</v>
      </c>
      <c r="C129" s="8" t="s">
        <v>7</v>
      </c>
      <c r="D129" s="9">
        <v>1.4950000000000001</v>
      </c>
      <c r="E129" s="9">
        <v>1.3420000000000001</v>
      </c>
      <c r="F129" s="24">
        <f t="shared" si="4"/>
        <v>57.706000000000003</v>
      </c>
      <c r="G129" s="11" t="s">
        <v>8</v>
      </c>
      <c r="H129" s="10"/>
      <c r="I129" s="10"/>
    </row>
    <row r="130" spans="1:9">
      <c r="A130" s="11" t="s">
        <v>109</v>
      </c>
      <c r="B130" s="7" t="s">
        <v>116</v>
      </c>
      <c r="C130" s="8" t="s">
        <v>7</v>
      </c>
      <c r="D130" s="9">
        <v>1.3029999999999999</v>
      </c>
      <c r="E130" s="9">
        <v>1.268</v>
      </c>
      <c r="F130" s="24">
        <f t="shared" si="4"/>
        <v>54.524000000000001</v>
      </c>
      <c r="G130" s="11" t="s">
        <v>8</v>
      </c>
      <c r="H130" s="10"/>
      <c r="I130" s="10"/>
    </row>
    <row r="131" spans="1:9">
      <c r="A131" s="11" t="s">
        <v>109</v>
      </c>
      <c r="B131" s="7" t="s">
        <v>117</v>
      </c>
      <c r="C131" s="8" t="s">
        <v>7</v>
      </c>
      <c r="D131" s="9">
        <v>1.8819999999999999</v>
      </c>
      <c r="E131" s="9">
        <v>1.571</v>
      </c>
      <c r="F131" s="24">
        <f t="shared" si="4"/>
        <v>67.552999999999997</v>
      </c>
      <c r="G131" s="11" t="s">
        <v>8</v>
      </c>
      <c r="H131" s="10"/>
      <c r="I131" s="10"/>
    </row>
    <row r="132" spans="1:9">
      <c r="A132" s="11" t="s">
        <v>109</v>
      </c>
      <c r="B132" s="7" t="s">
        <v>118</v>
      </c>
      <c r="C132" s="8" t="s">
        <v>7</v>
      </c>
      <c r="D132" s="9">
        <v>2.0910000000000002</v>
      </c>
      <c r="E132" s="9">
        <v>2.0910000000000002</v>
      </c>
      <c r="F132" s="24">
        <f t="shared" si="4"/>
        <v>89.913000000000011</v>
      </c>
      <c r="G132" s="11" t="s">
        <v>8</v>
      </c>
      <c r="H132" s="10"/>
      <c r="I132" s="10"/>
    </row>
    <row r="133" spans="1:9">
      <c r="A133" s="11" t="s">
        <v>109</v>
      </c>
      <c r="B133" s="7" t="s">
        <v>119</v>
      </c>
      <c r="C133" s="8" t="s">
        <v>7</v>
      </c>
      <c r="D133" s="9">
        <v>1.4570000000000001</v>
      </c>
      <c r="E133" s="9">
        <v>1.446</v>
      </c>
      <c r="F133" s="24">
        <f t="shared" si="4"/>
        <v>62.177999999999997</v>
      </c>
      <c r="G133" s="11" t="s">
        <v>8</v>
      </c>
      <c r="H133" s="10"/>
      <c r="I133" s="10"/>
    </row>
    <row r="134" spans="1:9">
      <c r="A134" s="11" t="s">
        <v>109</v>
      </c>
      <c r="B134" s="7" t="s">
        <v>120</v>
      </c>
      <c r="C134" s="8" t="s">
        <v>7</v>
      </c>
      <c r="D134" s="9">
        <v>1.2070000000000001</v>
      </c>
      <c r="E134" s="9">
        <v>1.202</v>
      </c>
      <c r="F134" s="24">
        <f t="shared" si="4"/>
        <v>51.686</v>
      </c>
      <c r="G134" s="11" t="s">
        <v>8</v>
      </c>
      <c r="H134" s="10"/>
      <c r="I134" s="10"/>
    </row>
    <row r="135" spans="1:9">
      <c r="A135" s="11" t="s">
        <v>109</v>
      </c>
      <c r="B135" s="7" t="s">
        <v>121</v>
      </c>
      <c r="C135" s="8" t="s">
        <v>7</v>
      </c>
      <c r="D135" s="9">
        <v>0.64700000000000002</v>
      </c>
      <c r="E135" s="9">
        <v>0.64700000000000002</v>
      </c>
      <c r="F135" s="24">
        <f t="shared" si="4"/>
        <v>27.821000000000002</v>
      </c>
      <c r="G135" s="11" t="s">
        <v>8</v>
      </c>
      <c r="H135" s="10"/>
      <c r="I135" s="10"/>
    </row>
    <row r="136" spans="1:9">
      <c r="A136" s="11" t="s">
        <v>109</v>
      </c>
      <c r="B136" s="7" t="s">
        <v>122</v>
      </c>
      <c r="C136" s="8" t="s">
        <v>7</v>
      </c>
      <c r="D136" s="9">
        <v>1.1950000000000001</v>
      </c>
      <c r="E136" s="9">
        <v>1.1950000000000001</v>
      </c>
      <c r="F136" s="24">
        <f t="shared" si="4"/>
        <v>51.385000000000005</v>
      </c>
      <c r="G136" s="11" t="s">
        <v>8</v>
      </c>
      <c r="H136" s="10"/>
      <c r="I136" s="10"/>
    </row>
    <row r="137" spans="1:9">
      <c r="A137" s="11" t="s">
        <v>109</v>
      </c>
      <c r="B137" s="7" t="s">
        <v>123</v>
      </c>
      <c r="C137" s="8" t="s">
        <v>7</v>
      </c>
      <c r="D137" s="9">
        <v>1.196</v>
      </c>
      <c r="E137" s="9">
        <v>1.196</v>
      </c>
      <c r="F137" s="24">
        <f t="shared" si="4"/>
        <v>51.427999999999997</v>
      </c>
      <c r="G137" s="11" t="s">
        <v>8</v>
      </c>
      <c r="H137" s="10"/>
      <c r="I137" s="10"/>
    </row>
    <row r="138" spans="1:9">
      <c r="A138" s="11" t="s">
        <v>109</v>
      </c>
      <c r="B138" s="7" t="s">
        <v>124</v>
      </c>
      <c r="C138" s="8" t="s">
        <v>7</v>
      </c>
      <c r="D138" s="9">
        <v>0.61499999999999999</v>
      </c>
      <c r="E138" s="9">
        <v>0.61499999999999999</v>
      </c>
      <c r="F138" s="24">
        <f t="shared" si="4"/>
        <v>26.445</v>
      </c>
      <c r="G138" s="11" t="s">
        <v>8</v>
      </c>
      <c r="H138" s="10"/>
      <c r="I138" s="10"/>
    </row>
    <row r="139" spans="1:9">
      <c r="A139" s="11" t="s">
        <v>109</v>
      </c>
      <c r="B139" s="7" t="s">
        <v>125</v>
      </c>
      <c r="C139" s="8" t="s">
        <v>7</v>
      </c>
      <c r="D139" s="9">
        <v>0.98499999999999999</v>
      </c>
      <c r="E139" s="9">
        <v>0.98499999999999999</v>
      </c>
      <c r="F139" s="24">
        <f t="shared" si="4"/>
        <v>42.354999999999997</v>
      </c>
      <c r="G139" s="11" t="s">
        <v>8</v>
      </c>
      <c r="H139" s="10"/>
      <c r="I139" s="10"/>
    </row>
    <row r="140" spans="1:9">
      <c r="A140" s="11" t="s">
        <v>109</v>
      </c>
      <c r="B140" s="7" t="s">
        <v>126</v>
      </c>
      <c r="C140" s="8" t="s">
        <v>7</v>
      </c>
      <c r="D140" s="9">
        <v>0.873</v>
      </c>
      <c r="E140" s="9">
        <v>0.873</v>
      </c>
      <c r="F140" s="24">
        <f t="shared" si="4"/>
        <v>37.539000000000001</v>
      </c>
      <c r="G140" s="11" t="s">
        <v>8</v>
      </c>
      <c r="H140" s="10"/>
      <c r="I140" s="10"/>
    </row>
    <row r="141" spans="1:9">
      <c r="A141" s="11" t="s">
        <v>109</v>
      </c>
      <c r="B141" s="7" t="s">
        <v>127</v>
      </c>
      <c r="C141" s="8" t="s">
        <v>7</v>
      </c>
      <c r="D141" s="9">
        <v>1.625</v>
      </c>
      <c r="E141" s="9">
        <v>1.625</v>
      </c>
      <c r="F141" s="24">
        <f t="shared" si="4"/>
        <v>69.875</v>
      </c>
      <c r="G141" s="11" t="s">
        <v>8</v>
      </c>
      <c r="H141" s="10"/>
      <c r="I141" s="10"/>
    </row>
    <row r="142" spans="1:9">
      <c r="A142" s="11" t="s">
        <v>109</v>
      </c>
      <c r="B142" s="7" t="s">
        <v>25</v>
      </c>
      <c r="C142" s="8" t="s">
        <v>7</v>
      </c>
      <c r="D142" s="9">
        <v>1.306</v>
      </c>
      <c r="E142" s="9">
        <v>0.27700000000000002</v>
      </c>
      <c r="F142" s="24">
        <f t="shared" si="4"/>
        <v>11.911000000000001</v>
      </c>
      <c r="G142" s="11" t="s">
        <v>8</v>
      </c>
      <c r="H142" s="10"/>
      <c r="I142" s="10"/>
    </row>
    <row r="143" spans="1:9">
      <c r="A143" s="11" t="s">
        <v>109</v>
      </c>
      <c r="B143" s="7" t="s">
        <v>128</v>
      </c>
      <c r="C143" s="8" t="s">
        <v>7</v>
      </c>
      <c r="D143" s="9">
        <v>1.6839999999999999</v>
      </c>
      <c r="E143" s="9">
        <v>1.67</v>
      </c>
      <c r="F143" s="24">
        <f t="shared" si="4"/>
        <v>71.81</v>
      </c>
      <c r="G143" s="11" t="s">
        <v>8</v>
      </c>
      <c r="H143" s="10"/>
      <c r="I143" s="10"/>
    </row>
    <row r="144" spans="1:9">
      <c r="A144" s="11" t="s">
        <v>109</v>
      </c>
      <c r="B144" s="7" t="s">
        <v>129</v>
      </c>
      <c r="C144" s="8" t="s">
        <v>7</v>
      </c>
      <c r="D144" s="9">
        <v>1.492</v>
      </c>
      <c r="E144" s="9">
        <v>1.0680000000000001</v>
      </c>
      <c r="F144" s="24">
        <f t="shared" si="4"/>
        <v>45.923999999999999</v>
      </c>
      <c r="G144" s="11" t="s">
        <v>8</v>
      </c>
      <c r="H144" s="10"/>
      <c r="I144" s="10"/>
    </row>
    <row r="145" spans="1:9">
      <c r="A145" s="11" t="s">
        <v>109</v>
      </c>
      <c r="B145" s="7" t="s">
        <v>36</v>
      </c>
      <c r="C145" s="8" t="s">
        <v>7</v>
      </c>
      <c r="D145" s="9">
        <v>2.0819999999999999</v>
      </c>
      <c r="E145" s="9">
        <v>0.44600000000000001</v>
      </c>
      <c r="F145" s="24">
        <f t="shared" si="4"/>
        <v>19.178000000000001</v>
      </c>
      <c r="G145" s="11" t="s">
        <v>8</v>
      </c>
      <c r="H145" s="10"/>
      <c r="I145" s="10"/>
    </row>
    <row r="146" spans="1:9">
      <c r="A146" s="11" t="s">
        <v>109</v>
      </c>
      <c r="B146" s="7" t="s">
        <v>130</v>
      </c>
      <c r="C146" s="8" t="s">
        <v>7</v>
      </c>
      <c r="D146" s="9">
        <v>0.38300000000000001</v>
      </c>
      <c r="E146" s="9">
        <v>0.36699999999999999</v>
      </c>
      <c r="F146" s="24">
        <f t="shared" si="4"/>
        <v>15.780999999999999</v>
      </c>
      <c r="G146" s="11" t="s">
        <v>8</v>
      </c>
      <c r="H146" s="10"/>
      <c r="I146" s="10"/>
    </row>
    <row r="147" spans="1:9">
      <c r="A147" s="11" t="s">
        <v>109</v>
      </c>
      <c r="B147" s="7" t="s">
        <v>131</v>
      </c>
      <c r="C147" s="8" t="s">
        <v>7</v>
      </c>
      <c r="D147" s="9">
        <v>4.7160000000000002</v>
      </c>
      <c r="E147" s="9">
        <v>0.70699999999999996</v>
      </c>
      <c r="F147" s="24">
        <f t="shared" si="4"/>
        <v>30.401</v>
      </c>
      <c r="G147" s="11" t="s">
        <v>8</v>
      </c>
      <c r="H147" s="10"/>
      <c r="I147" s="10"/>
    </row>
    <row r="148" spans="1:9">
      <c r="A148" s="11" t="s">
        <v>109</v>
      </c>
      <c r="B148" s="7" t="s">
        <v>132</v>
      </c>
      <c r="C148" s="8" t="s">
        <v>7</v>
      </c>
      <c r="D148" s="9">
        <v>2.5139999999999998</v>
      </c>
      <c r="E148" s="9">
        <v>2.5110000000000001</v>
      </c>
      <c r="F148" s="24">
        <f t="shared" si="4"/>
        <v>107.973</v>
      </c>
      <c r="G148" s="11" t="s">
        <v>8</v>
      </c>
      <c r="H148" s="10"/>
      <c r="I148" s="10"/>
    </row>
    <row r="149" spans="1:9">
      <c r="A149" s="11" t="s">
        <v>109</v>
      </c>
      <c r="B149" s="7" t="s">
        <v>133</v>
      </c>
      <c r="C149" s="8" t="s">
        <v>7</v>
      </c>
      <c r="D149" s="9">
        <v>2.0859999999999999</v>
      </c>
      <c r="E149" s="9">
        <v>1.746</v>
      </c>
      <c r="F149" s="24">
        <f t="shared" si="4"/>
        <v>75.078000000000003</v>
      </c>
      <c r="G149" s="11" t="s">
        <v>8</v>
      </c>
      <c r="H149" s="10"/>
      <c r="I149" s="10"/>
    </row>
    <row r="150" spans="1:9">
      <c r="A150" s="11" t="s">
        <v>109</v>
      </c>
      <c r="B150" s="7" t="s">
        <v>134</v>
      </c>
      <c r="C150" s="8" t="s">
        <v>7</v>
      </c>
      <c r="D150" s="9">
        <v>0.752</v>
      </c>
      <c r="E150" s="9">
        <v>0.67200000000000004</v>
      </c>
      <c r="F150" s="24">
        <f t="shared" si="4"/>
        <v>28.896000000000001</v>
      </c>
      <c r="G150" s="11" t="s">
        <v>8</v>
      </c>
      <c r="H150" s="10"/>
      <c r="I150" s="10"/>
    </row>
    <row r="151" spans="1:9">
      <c r="A151" s="11" t="s">
        <v>109</v>
      </c>
      <c r="B151" s="7" t="s">
        <v>135</v>
      </c>
      <c r="C151" s="8" t="s">
        <v>7</v>
      </c>
      <c r="D151" s="9">
        <v>1.829</v>
      </c>
      <c r="E151" s="9">
        <v>1.829</v>
      </c>
      <c r="F151" s="24">
        <f t="shared" si="4"/>
        <v>78.646999999999991</v>
      </c>
      <c r="G151" s="11" t="s">
        <v>8</v>
      </c>
      <c r="H151" s="10"/>
      <c r="I151" s="10"/>
    </row>
    <row r="152" spans="1:9">
      <c r="A152" s="11" t="s">
        <v>109</v>
      </c>
      <c r="B152" s="7" t="s">
        <v>73</v>
      </c>
      <c r="C152" s="8" t="s">
        <v>7</v>
      </c>
      <c r="D152" s="9">
        <v>1.264</v>
      </c>
      <c r="E152" s="9">
        <v>0.48299999999999998</v>
      </c>
      <c r="F152" s="24">
        <f t="shared" si="4"/>
        <v>20.768999999999998</v>
      </c>
      <c r="G152" s="11" t="s">
        <v>8</v>
      </c>
      <c r="H152" s="10"/>
      <c r="I152" s="10"/>
    </row>
    <row r="153" spans="1:9">
      <c r="A153" s="11" t="s">
        <v>109</v>
      </c>
      <c r="B153" s="7" t="s">
        <v>136</v>
      </c>
      <c r="C153" s="8" t="s">
        <v>7</v>
      </c>
      <c r="D153" s="9">
        <v>1.0569999999999999</v>
      </c>
      <c r="E153" s="9">
        <v>0.66300000000000003</v>
      </c>
      <c r="F153" s="24">
        <f t="shared" si="4"/>
        <v>28.509</v>
      </c>
      <c r="G153" s="11" t="s">
        <v>8</v>
      </c>
      <c r="H153" s="10"/>
      <c r="I153" s="10"/>
    </row>
    <row r="154" spans="1:9">
      <c r="A154" s="11" t="s">
        <v>109</v>
      </c>
      <c r="B154" s="7" t="s">
        <v>137</v>
      </c>
      <c r="C154" s="8" t="s">
        <v>7</v>
      </c>
      <c r="D154" s="9">
        <v>2.004</v>
      </c>
      <c r="E154" s="9">
        <v>1.988</v>
      </c>
      <c r="F154" s="24">
        <f t="shared" si="4"/>
        <v>85.483999999999995</v>
      </c>
      <c r="G154" s="11" t="s">
        <v>8</v>
      </c>
      <c r="H154" s="10"/>
      <c r="I154" s="10"/>
    </row>
    <row r="155" spans="1:9">
      <c r="A155" s="11" t="s">
        <v>109</v>
      </c>
      <c r="B155" s="7" t="s">
        <v>138</v>
      </c>
      <c r="C155" s="8" t="s">
        <v>7</v>
      </c>
      <c r="D155" s="9">
        <v>0.95399999999999996</v>
      </c>
      <c r="E155" s="9">
        <v>0.94199999999999995</v>
      </c>
      <c r="F155" s="24">
        <f t="shared" si="4"/>
        <v>40.506</v>
      </c>
      <c r="G155" s="11" t="s">
        <v>8</v>
      </c>
      <c r="H155" s="10"/>
      <c r="I155" s="10"/>
    </row>
    <row r="156" spans="1:9">
      <c r="A156" s="11" t="s">
        <v>109</v>
      </c>
      <c r="B156" s="7" t="s">
        <v>139</v>
      </c>
      <c r="C156" s="8" t="s">
        <v>7</v>
      </c>
      <c r="D156" s="9">
        <v>1.8919999999999999</v>
      </c>
      <c r="E156" s="9">
        <v>1.8480000000000001</v>
      </c>
      <c r="F156" s="24">
        <f t="shared" si="4"/>
        <v>79.463999999999999</v>
      </c>
      <c r="G156" s="11" t="s">
        <v>8</v>
      </c>
      <c r="H156" s="10"/>
      <c r="I156" s="10"/>
    </row>
    <row r="157" spans="1:9">
      <c r="A157" s="11" t="s">
        <v>109</v>
      </c>
      <c r="B157" s="7" t="s">
        <v>140</v>
      </c>
      <c r="C157" s="8" t="s">
        <v>7</v>
      </c>
      <c r="D157" s="9">
        <v>1.847</v>
      </c>
      <c r="E157" s="9">
        <v>1.629</v>
      </c>
      <c r="F157" s="24">
        <f t="shared" si="4"/>
        <v>70.046999999999997</v>
      </c>
      <c r="G157" s="11" t="s">
        <v>8</v>
      </c>
      <c r="H157" s="10"/>
      <c r="I157" s="10"/>
    </row>
    <row r="158" spans="1:9">
      <c r="A158" s="11" t="s">
        <v>109</v>
      </c>
      <c r="B158" s="7" t="s">
        <v>141</v>
      </c>
      <c r="C158" s="8" t="s">
        <v>7</v>
      </c>
      <c r="D158" s="9">
        <v>0.52100000000000002</v>
      </c>
      <c r="E158" s="9">
        <v>0.52100000000000002</v>
      </c>
      <c r="F158" s="24">
        <f t="shared" si="4"/>
        <v>22.403000000000002</v>
      </c>
      <c r="G158" s="11" t="s">
        <v>8</v>
      </c>
      <c r="H158" s="10"/>
      <c r="I158" s="10"/>
    </row>
    <row r="159" spans="1:9">
      <c r="A159" s="11" t="s">
        <v>109</v>
      </c>
      <c r="B159" s="7" t="s">
        <v>142</v>
      </c>
      <c r="C159" s="8" t="s">
        <v>7</v>
      </c>
      <c r="D159" s="9">
        <v>0.97899999999999998</v>
      </c>
      <c r="E159" s="9">
        <v>0.97899999999999998</v>
      </c>
      <c r="F159" s="24">
        <f t="shared" si="4"/>
        <v>42.097000000000001</v>
      </c>
      <c r="G159" s="11" t="s">
        <v>8</v>
      </c>
      <c r="H159" s="10"/>
      <c r="I159" s="10"/>
    </row>
    <row r="160" spans="1:9">
      <c r="A160" s="11" t="s">
        <v>109</v>
      </c>
      <c r="B160" s="7" t="s">
        <v>143</v>
      </c>
      <c r="C160" s="8" t="s">
        <v>7</v>
      </c>
      <c r="D160" s="9">
        <v>1.4690000000000001</v>
      </c>
      <c r="E160" s="9">
        <v>1.3180000000000001</v>
      </c>
      <c r="F160" s="24">
        <f t="shared" si="4"/>
        <v>56.673999999999999</v>
      </c>
      <c r="G160" s="11" t="s">
        <v>8</v>
      </c>
      <c r="H160" s="10"/>
      <c r="I160" s="10"/>
    </row>
    <row r="161" spans="1:9">
      <c r="A161" s="11" t="s">
        <v>109</v>
      </c>
      <c r="B161" s="7" t="s">
        <v>144</v>
      </c>
      <c r="C161" s="8" t="s">
        <v>7</v>
      </c>
      <c r="D161" s="9">
        <v>1.804</v>
      </c>
      <c r="E161" s="9">
        <v>1.35</v>
      </c>
      <c r="F161" s="24">
        <f t="shared" si="4"/>
        <v>58.050000000000004</v>
      </c>
      <c r="G161" s="11" t="s">
        <v>8</v>
      </c>
      <c r="H161" s="10"/>
      <c r="I161" s="10"/>
    </row>
    <row r="162" spans="1:9">
      <c r="A162" s="11" t="s">
        <v>109</v>
      </c>
      <c r="B162" s="7" t="s">
        <v>145</v>
      </c>
      <c r="C162" s="8" t="s">
        <v>7</v>
      </c>
      <c r="D162" s="9">
        <v>1.7529999999999999</v>
      </c>
      <c r="E162" s="9">
        <v>1.6240000000000001</v>
      </c>
      <c r="F162" s="24">
        <f t="shared" si="4"/>
        <v>69.832000000000008</v>
      </c>
      <c r="G162" s="11" t="s">
        <v>8</v>
      </c>
      <c r="H162" s="10"/>
      <c r="I162" s="10"/>
    </row>
    <row r="163" spans="1:9">
      <c r="A163" s="11" t="s">
        <v>109</v>
      </c>
      <c r="B163" s="7" t="s">
        <v>146</v>
      </c>
      <c r="C163" s="8" t="s">
        <v>7</v>
      </c>
      <c r="D163" s="9">
        <v>1.534</v>
      </c>
      <c r="E163" s="9">
        <v>1.534</v>
      </c>
      <c r="F163" s="24">
        <f t="shared" si="4"/>
        <v>65.962000000000003</v>
      </c>
      <c r="G163" s="11" t="s">
        <v>8</v>
      </c>
      <c r="H163" s="10"/>
      <c r="I163" s="10"/>
    </row>
    <row r="164" spans="1:9">
      <c r="A164" s="11" t="s">
        <v>109</v>
      </c>
      <c r="B164" s="7" t="s">
        <v>147</v>
      </c>
      <c r="C164" s="8" t="s">
        <v>7</v>
      </c>
      <c r="D164" s="9">
        <v>0.73</v>
      </c>
      <c r="E164" s="9">
        <v>0.73</v>
      </c>
      <c r="F164" s="24">
        <f t="shared" si="4"/>
        <v>31.39</v>
      </c>
      <c r="G164" s="11" t="s">
        <v>8</v>
      </c>
      <c r="H164" s="10"/>
      <c r="I164" s="10"/>
    </row>
    <row r="165" spans="1:9">
      <c r="A165" s="11" t="s">
        <v>109</v>
      </c>
      <c r="B165" s="7" t="s">
        <v>148</v>
      </c>
      <c r="C165" s="8" t="s">
        <v>7</v>
      </c>
      <c r="D165" s="9">
        <v>2.246</v>
      </c>
      <c r="E165" s="9">
        <v>1.9319999999999999</v>
      </c>
      <c r="F165" s="24">
        <f t="shared" si="4"/>
        <v>83.075999999999993</v>
      </c>
      <c r="G165" s="11" t="s">
        <v>8</v>
      </c>
      <c r="H165" s="10"/>
      <c r="I165" s="10"/>
    </row>
    <row r="166" spans="1:9">
      <c r="A166" s="11" t="s">
        <v>109</v>
      </c>
      <c r="B166" s="7" t="s">
        <v>149</v>
      </c>
      <c r="C166" s="8" t="s">
        <v>7</v>
      </c>
      <c r="D166" s="9">
        <v>1.786</v>
      </c>
      <c r="E166" s="9">
        <v>1.786</v>
      </c>
      <c r="F166" s="24">
        <f t="shared" si="4"/>
        <v>76.798000000000002</v>
      </c>
      <c r="G166" s="11" t="s">
        <v>8</v>
      </c>
      <c r="H166" s="10"/>
      <c r="I166" s="10"/>
    </row>
    <row r="167" spans="1:9">
      <c r="A167" s="11" t="s">
        <v>109</v>
      </c>
      <c r="B167" s="7" t="s">
        <v>90</v>
      </c>
      <c r="C167" s="8" t="s">
        <v>7</v>
      </c>
      <c r="D167" s="9">
        <v>1.9330000000000001</v>
      </c>
      <c r="E167" s="9">
        <v>1.5089999999999999</v>
      </c>
      <c r="F167" s="24">
        <f t="shared" si="4"/>
        <v>64.887</v>
      </c>
      <c r="G167" s="11" t="s">
        <v>8</v>
      </c>
      <c r="H167" s="10"/>
      <c r="I167" s="10"/>
    </row>
    <row r="168" spans="1:9">
      <c r="A168" s="11" t="s">
        <v>109</v>
      </c>
      <c r="B168" s="7" t="s">
        <v>150</v>
      </c>
      <c r="C168" s="8" t="s">
        <v>7</v>
      </c>
      <c r="D168" s="9">
        <v>0.97499999999999998</v>
      </c>
      <c r="E168" s="9">
        <v>0.94199999999999995</v>
      </c>
      <c r="F168" s="24">
        <f t="shared" si="4"/>
        <v>40.506</v>
      </c>
      <c r="G168" s="11" t="s">
        <v>8</v>
      </c>
      <c r="H168" s="10"/>
      <c r="I168" s="10"/>
    </row>
    <row r="169" spans="1:9">
      <c r="A169" s="11" t="s">
        <v>109</v>
      </c>
      <c r="B169" s="7" t="s">
        <v>151</v>
      </c>
      <c r="C169" s="8" t="s">
        <v>7</v>
      </c>
      <c r="D169" s="9">
        <v>0.61099999999999999</v>
      </c>
      <c r="E169" s="9">
        <v>0.61099999999999999</v>
      </c>
      <c r="F169" s="24">
        <f t="shared" si="4"/>
        <v>26.273</v>
      </c>
      <c r="G169" s="11" t="s">
        <v>8</v>
      </c>
      <c r="H169" s="10"/>
      <c r="I169" s="10"/>
    </row>
    <row r="170" spans="1:9">
      <c r="A170" s="11" t="s">
        <v>109</v>
      </c>
      <c r="B170" s="7" t="s">
        <v>152</v>
      </c>
      <c r="C170" s="8" t="s">
        <v>7</v>
      </c>
      <c r="D170" s="9">
        <v>1.978</v>
      </c>
      <c r="E170" s="9">
        <v>1.978</v>
      </c>
      <c r="F170" s="24">
        <f t="shared" si="4"/>
        <v>85.054000000000002</v>
      </c>
      <c r="G170" s="11" t="s">
        <v>8</v>
      </c>
      <c r="H170" s="10"/>
      <c r="I170" s="10"/>
    </row>
    <row r="171" spans="1:9">
      <c r="A171" s="11" t="s">
        <v>109</v>
      </c>
      <c r="B171" s="7" t="s">
        <v>153</v>
      </c>
      <c r="C171" s="8" t="s">
        <v>7</v>
      </c>
      <c r="D171" s="9">
        <v>1.839</v>
      </c>
      <c r="E171" s="9">
        <v>1.839</v>
      </c>
      <c r="F171" s="24">
        <f t="shared" si="4"/>
        <v>79.076999999999998</v>
      </c>
      <c r="G171" s="11" t="s">
        <v>8</v>
      </c>
      <c r="H171" s="10"/>
      <c r="I171" s="10"/>
    </row>
    <row r="172" spans="1:9">
      <c r="A172" s="11" t="s">
        <v>109</v>
      </c>
      <c r="B172" s="7" t="s">
        <v>154</v>
      </c>
      <c r="C172" s="8" t="s">
        <v>7</v>
      </c>
      <c r="D172" s="9">
        <v>1.2889999999999999</v>
      </c>
      <c r="E172" s="9">
        <v>1.2889999999999999</v>
      </c>
      <c r="F172" s="24">
        <f t="shared" si="4"/>
        <v>55.427</v>
      </c>
      <c r="G172" s="11" t="s">
        <v>8</v>
      </c>
      <c r="H172" s="10"/>
      <c r="I172" s="10"/>
    </row>
    <row r="173" spans="1:9">
      <c r="A173" s="11" t="s">
        <v>109</v>
      </c>
      <c r="B173" s="7" t="s">
        <v>155</v>
      </c>
      <c r="C173" s="8" t="s">
        <v>7</v>
      </c>
      <c r="D173" s="9">
        <v>1.639</v>
      </c>
      <c r="E173" s="9">
        <v>1.639</v>
      </c>
      <c r="F173" s="24">
        <f t="shared" si="4"/>
        <v>70.477000000000004</v>
      </c>
      <c r="G173" s="11" t="s">
        <v>8</v>
      </c>
      <c r="H173" s="10"/>
      <c r="I173" s="10"/>
    </row>
    <row r="174" spans="1:9">
      <c r="A174" s="11" t="s">
        <v>109</v>
      </c>
      <c r="B174" s="7" t="s">
        <v>83</v>
      </c>
      <c r="C174" s="8" t="s">
        <v>7</v>
      </c>
      <c r="D174" s="9">
        <v>4.2130000000000001</v>
      </c>
      <c r="E174" s="9">
        <v>2.0019999999999998</v>
      </c>
      <c r="F174" s="24">
        <f t="shared" si="4"/>
        <v>86.085999999999984</v>
      </c>
      <c r="G174" s="11" t="s">
        <v>8</v>
      </c>
      <c r="H174" s="10"/>
      <c r="I174" s="10"/>
    </row>
    <row r="175" spans="1:9">
      <c r="A175" s="11" t="s">
        <v>109</v>
      </c>
      <c r="B175" s="7" t="s">
        <v>156</v>
      </c>
      <c r="C175" s="8" t="s">
        <v>7</v>
      </c>
      <c r="D175" s="9">
        <v>1.7030000000000001</v>
      </c>
      <c r="E175" s="9">
        <v>1.7030000000000001</v>
      </c>
      <c r="F175" s="24">
        <f t="shared" si="4"/>
        <v>73.228999999999999</v>
      </c>
      <c r="G175" s="11" t="s">
        <v>8</v>
      </c>
      <c r="H175" s="10"/>
      <c r="I175" s="10"/>
    </row>
    <row r="176" spans="1:9">
      <c r="A176" s="11" t="s">
        <v>109</v>
      </c>
      <c r="B176" s="7" t="s">
        <v>157</v>
      </c>
      <c r="C176" s="8" t="s">
        <v>7</v>
      </c>
      <c r="D176" s="9">
        <v>2.2240000000000002</v>
      </c>
      <c r="E176" s="9">
        <v>0.51400000000000001</v>
      </c>
      <c r="F176" s="24">
        <f t="shared" si="4"/>
        <v>22.102</v>
      </c>
      <c r="G176" s="11" t="s">
        <v>8</v>
      </c>
      <c r="H176" s="10"/>
      <c r="I176" s="10"/>
    </row>
    <row r="177" spans="1:9">
      <c r="A177" s="11" t="s">
        <v>109</v>
      </c>
      <c r="B177" s="7" t="s">
        <v>158</v>
      </c>
      <c r="C177" s="8" t="s">
        <v>7</v>
      </c>
      <c r="D177" s="9">
        <v>1.91</v>
      </c>
      <c r="E177" s="9">
        <v>1.8959999999999999</v>
      </c>
      <c r="F177" s="24">
        <f t="shared" si="4"/>
        <v>81.527999999999992</v>
      </c>
      <c r="G177" s="11" t="s">
        <v>8</v>
      </c>
      <c r="H177" s="10"/>
      <c r="I177" s="10"/>
    </row>
    <row r="178" spans="1:9">
      <c r="A178" s="11" t="s">
        <v>109</v>
      </c>
      <c r="B178" s="7" t="s">
        <v>85</v>
      </c>
      <c r="C178" s="8" t="s">
        <v>7</v>
      </c>
      <c r="D178" s="9">
        <v>4.306</v>
      </c>
      <c r="E178" s="9">
        <v>2.5</v>
      </c>
      <c r="F178" s="24">
        <f t="shared" si="4"/>
        <v>107.5</v>
      </c>
      <c r="G178" s="11" t="s">
        <v>8</v>
      </c>
      <c r="H178" s="10"/>
      <c r="I178" s="10"/>
    </row>
    <row r="179" spans="1:9">
      <c r="A179" s="11" t="s">
        <v>109</v>
      </c>
      <c r="B179" s="7" t="s">
        <v>159</v>
      </c>
      <c r="C179" s="8" t="s">
        <v>7</v>
      </c>
      <c r="D179" s="9">
        <v>0.872</v>
      </c>
      <c r="E179" s="9">
        <v>0.872</v>
      </c>
      <c r="F179" s="24">
        <f t="shared" si="4"/>
        <v>37.496000000000002</v>
      </c>
      <c r="G179" s="11" t="s">
        <v>8</v>
      </c>
      <c r="H179" s="10"/>
      <c r="I179" s="10"/>
    </row>
    <row r="180" spans="1:9">
      <c r="A180" s="11" t="s">
        <v>109</v>
      </c>
      <c r="B180" s="7" t="s">
        <v>160</v>
      </c>
      <c r="C180" s="8" t="s">
        <v>7</v>
      </c>
      <c r="D180" s="9">
        <v>2.9860000000000002</v>
      </c>
      <c r="E180" s="9">
        <v>2.9529999999999998</v>
      </c>
      <c r="F180" s="24">
        <f t="shared" si="4"/>
        <v>126.979</v>
      </c>
      <c r="G180" s="11" t="s">
        <v>8</v>
      </c>
      <c r="H180" s="10"/>
      <c r="I180" s="10"/>
    </row>
    <row r="181" spans="1:9">
      <c r="A181" s="11" t="s">
        <v>109</v>
      </c>
      <c r="B181" s="7" t="s">
        <v>161</v>
      </c>
      <c r="C181" s="8" t="s">
        <v>7</v>
      </c>
      <c r="D181" s="9">
        <v>1.6639999999999999</v>
      </c>
      <c r="E181" s="9">
        <v>1.6639999999999999</v>
      </c>
      <c r="F181" s="24">
        <f t="shared" si="4"/>
        <v>71.551999999999992</v>
      </c>
      <c r="G181" s="11" t="s">
        <v>8</v>
      </c>
      <c r="H181" s="10"/>
      <c r="I181" s="10"/>
    </row>
    <row r="182" spans="1:9">
      <c r="A182" s="11" t="s">
        <v>109</v>
      </c>
      <c r="B182" s="7" t="s">
        <v>162</v>
      </c>
      <c r="C182" s="8" t="s">
        <v>7</v>
      </c>
      <c r="D182" s="9">
        <v>0.73699999999999999</v>
      </c>
      <c r="E182" s="9">
        <v>0.11799999999999999</v>
      </c>
      <c r="F182" s="24">
        <f t="shared" si="4"/>
        <v>5.0739999999999998</v>
      </c>
      <c r="G182" s="11" t="s">
        <v>8</v>
      </c>
      <c r="H182" s="10"/>
      <c r="I182" s="10"/>
    </row>
    <row r="183" spans="1:9">
      <c r="A183" s="11" t="s">
        <v>109</v>
      </c>
      <c r="B183" s="7" t="s">
        <v>163</v>
      </c>
      <c r="C183" s="8" t="s">
        <v>7</v>
      </c>
      <c r="D183" s="9">
        <v>2.1040000000000001</v>
      </c>
      <c r="E183" s="9">
        <v>2.02</v>
      </c>
      <c r="F183" s="24">
        <f t="shared" si="4"/>
        <v>86.86</v>
      </c>
      <c r="G183" s="11" t="s">
        <v>8</v>
      </c>
      <c r="H183" s="10"/>
      <c r="I183" s="10"/>
    </row>
    <row r="184" spans="1:9">
      <c r="A184" s="11" t="s">
        <v>109</v>
      </c>
      <c r="B184" s="7" t="s">
        <v>164</v>
      </c>
      <c r="C184" s="8" t="s">
        <v>7</v>
      </c>
      <c r="D184" s="9">
        <v>1.9670000000000001</v>
      </c>
      <c r="E184" s="9">
        <v>1.9670000000000001</v>
      </c>
      <c r="F184" s="24">
        <f t="shared" si="4"/>
        <v>84.581000000000003</v>
      </c>
      <c r="G184" s="11" t="s">
        <v>8</v>
      </c>
      <c r="H184" s="10"/>
      <c r="I184" s="10"/>
    </row>
    <row r="185" spans="1:9">
      <c r="A185" s="11" t="s">
        <v>109</v>
      </c>
      <c r="B185" s="7" t="s">
        <v>165</v>
      </c>
      <c r="C185" s="8" t="s">
        <v>7</v>
      </c>
      <c r="D185" s="9">
        <v>0.879</v>
      </c>
      <c r="E185" s="9">
        <v>0.879</v>
      </c>
      <c r="F185" s="24">
        <f t="shared" si="4"/>
        <v>37.796999999999997</v>
      </c>
      <c r="G185" s="11" t="s">
        <v>8</v>
      </c>
      <c r="H185" s="10"/>
      <c r="I185" s="10"/>
    </row>
    <row r="186" spans="1:9">
      <c r="A186" s="11" t="s">
        <v>109</v>
      </c>
      <c r="B186" s="7" t="s">
        <v>166</v>
      </c>
      <c r="C186" s="8" t="s">
        <v>7</v>
      </c>
      <c r="D186" s="9">
        <v>1.2070000000000001</v>
      </c>
      <c r="E186" s="9">
        <v>1.2070000000000001</v>
      </c>
      <c r="F186" s="24">
        <f t="shared" si="4"/>
        <v>51.901000000000003</v>
      </c>
      <c r="G186" s="11" t="s">
        <v>8</v>
      </c>
      <c r="H186" s="10"/>
      <c r="I186" s="10"/>
    </row>
    <row r="187" spans="1:9">
      <c r="A187" s="11" t="s">
        <v>109</v>
      </c>
      <c r="B187" s="7" t="s">
        <v>167</v>
      </c>
      <c r="C187" s="8" t="s">
        <v>7</v>
      </c>
      <c r="D187" s="9">
        <v>2.0990000000000002</v>
      </c>
      <c r="E187" s="9">
        <v>1.794</v>
      </c>
      <c r="F187" s="24">
        <f t="shared" ref="F187:F190" si="5">E187*43</f>
        <v>77.141999999999996</v>
      </c>
      <c r="G187" s="11" t="s">
        <v>8</v>
      </c>
      <c r="H187" s="10"/>
      <c r="I187" s="10"/>
    </row>
    <row r="188" spans="1:9">
      <c r="A188" s="11" t="s">
        <v>109</v>
      </c>
      <c r="B188" s="7" t="s">
        <v>168</v>
      </c>
      <c r="C188" s="8" t="s">
        <v>7</v>
      </c>
      <c r="D188" s="9">
        <v>1.506</v>
      </c>
      <c r="E188" s="9">
        <v>0.90100000000000002</v>
      </c>
      <c r="F188" s="24">
        <f t="shared" si="5"/>
        <v>38.743000000000002</v>
      </c>
      <c r="G188" s="11" t="s">
        <v>8</v>
      </c>
      <c r="H188" s="10"/>
      <c r="I188" s="10"/>
    </row>
    <row r="189" spans="1:9">
      <c r="A189" s="11" t="s">
        <v>109</v>
      </c>
      <c r="B189" s="7" t="s">
        <v>169</v>
      </c>
      <c r="C189" s="8" t="s">
        <v>7</v>
      </c>
      <c r="D189" s="9">
        <v>2.5310000000000001</v>
      </c>
      <c r="E189" s="9">
        <v>2.5310000000000001</v>
      </c>
      <c r="F189" s="24">
        <f t="shared" si="5"/>
        <v>108.83300000000001</v>
      </c>
      <c r="G189" s="11" t="s">
        <v>8</v>
      </c>
      <c r="H189" s="10"/>
      <c r="I189" s="10"/>
    </row>
    <row r="190" spans="1:9">
      <c r="A190" s="11" t="s">
        <v>109</v>
      </c>
      <c r="B190" s="7" t="s">
        <v>170</v>
      </c>
      <c r="C190" s="8" t="s">
        <v>7</v>
      </c>
      <c r="D190" s="9">
        <v>2.6150000000000002</v>
      </c>
      <c r="E190" s="9">
        <v>1.9670000000000001</v>
      </c>
      <c r="F190" s="24">
        <f t="shared" si="5"/>
        <v>84.581000000000003</v>
      </c>
      <c r="G190" s="11" t="s">
        <v>8</v>
      </c>
      <c r="H190" s="10"/>
      <c r="I190" s="10"/>
    </row>
    <row r="191" spans="1:9" s="35" customFormat="1" ht="14.25">
      <c r="A191" s="30" t="s">
        <v>86</v>
      </c>
      <c r="B191" s="21"/>
      <c r="C191" s="31"/>
      <c r="D191" s="32">
        <v>115.867</v>
      </c>
      <c r="E191" s="32">
        <v>90.468999999999994</v>
      </c>
      <c r="F191" s="33">
        <f>SUM(F123:F190)</f>
        <v>3890.1669999999999</v>
      </c>
      <c r="G191" s="30"/>
      <c r="H191" s="34"/>
      <c r="I191" s="34"/>
    </row>
    <row r="192" spans="1:9">
      <c r="A192" s="11"/>
      <c r="B192" s="12"/>
      <c r="C192" s="13"/>
      <c r="D192" s="9"/>
      <c r="E192" s="9"/>
      <c r="F192" s="9"/>
      <c r="G192" s="11"/>
      <c r="H192" s="10"/>
      <c r="I192" s="10"/>
    </row>
    <row r="193" spans="1:9">
      <c r="A193" s="11" t="s">
        <v>171</v>
      </c>
      <c r="B193" s="7" t="s">
        <v>172</v>
      </c>
      <c r="C193" s="8" t="s">
        <v>7</v>
      </c>
      <c r="D193" s="9">
        <v>2.0920000000000001</v>
      </c>
      <c r="E193" s="9">
        <v>1.752</v>
      </c>
      <c r="F193" s="24">
        <f t="shared" ref="F193" si="6">E193*43</f>
        <v>75.335999999999999</v>
      </c>
      <c r="G193" s="11" t="s">
        <v>8</v>
      </c>
      <c r="H193" s="10"/>
      <c r="I193" s="10"/>
    </row>
    <row r="194" spans="1:9" s="35" customFormat="1" ht="14.25">
      <c r="A194" s="30" t="s">
        <v>86</v>
      </c>
      <c r="B194" s="21"/>
      <c r="C194" s="31"/>
      <c r="D194" s="32">
        <v>2.0920000000000001</v>
      </c>
      <c r="E194" s="32">
        <v>1.752</v>
      </c>
      <c r="F194" s="33">
        <f>SUM(F193)</f>
        <v>75.335999999999999</v>
      </c>
      <c r="G194" s="30"/>
      <c r="H194" s="34"/>
      <c r="I194" s="34"/>
    </row>
    <row r="195" spans="1:9">
      <c r="A195" s="11"/>
      <c r="B195" s="12"/>
      <c r="C195" s="13"/>
      <c r="D195" s="9"/>
      <c r="E195" s="9"/>
      <c r="F195" s="9"/>
      <c r="G195" s="11"/>
      <c r="H195" s="10"/>
      <c r="I195" s="10"/>
    </row>
    <row r="196" spans="1:9">
      <c r="A196" s="11" t="s">
        <v>173</v>
      </c>
      <c r="B196" s="7" t="s">
        <v>82</v>
      </c>
      <c r="C196" s="8" t="s">
        <v>7</v>
      </c>
      <c r="D196" s="9">
        <v>1.6379999999999999</v>
      </c>
      <c r="E196" s="9">
        <v>0.36199999999999999</v>
      </c>
      <c r="F196" s="24">
        <f t="shared" ref="F196" si="7">E196*43</f>
        <v>15.565999999999999</v>
      </c>
      <c r="G196" s="11" t="s">
        <v>8</v>
      </c>
      <c r="H196" s="10"/>
      <c r="I196" s="10"/>
    </row>
    <row r="197" spans="1:9" s="35" customFormat="1" ht="14.25">
      <c r="A197" s="30" t="s">
        <v>86</v>
      </c>
      <c r="B197" s="21"/>
      <c r="C197" s="31"/>
      <c r="D197" s="32">
        <v>1.6379999999999999</v>
      </c>
      <c r="E197" s="32">
        <v>0.36199999999999999</v>
      </c>
      <c r="F197" s="33">
        <f>SUM(F196)</f>
        <v>15.565999999999999</v>
      </c>
      <c r="G197" s="30"/>
      <c r="H197" s="34"/>
      <c r="I197" s="34"/>
    </row>
    <row r="198" spans="1:9">
      <c r="A198" s="11"/>
      <c r="B198" s="12"/>
      <c r="C198" s="13"/>
      <c r="D198" s="9"/>
      <c r="E198" s="9"/>
      <c r="F198" s="9"/>
      <c r="G198" s="11"/>
      <c r="H198" s="10"/>
      <c r="I198" s="10"/>
    </row>
    <row r="199" spans="1:9">
      <c r="A199" s="11" t="s">
        <v>174</v>
      </c>
      <c r="B199" s="7" t="s">
        <v>175</v>
      </c>
      <c r="C199" s="8" t="s">
        <v>7</v>
      </c>
      <c r="D199" s="9">
        <v>1.216</v>
      </c>
      <c r="E199" s="9">
        <v>0.67500000000000004</v>
      </c>
      <c r="F199" s="24">
        <f t="shared" ref="F199:F205" si="8">E199*43</f>
        <v>29.025000000000002</v>
      </c>
      <c r="G199" s="11" t="s">
        <v>8</v>
      </c>
      <c r="H199" s="10"/>
      <c r="I199" s="10"/>
    </row>
    <row r="200" spans="1:9">
      <c r="A200" s="11" t="s">
        <v>174</v>
      </c>
      <c r="B200" s="7" t="s">
        <v>176</v>
      </c>
      <c r="C200" s="8" t="s">
        <v>7</v>
      </c>
      <c r="D200" s="9">
        <v>3.3849999999999998</v>
      </c>
      <c r="E200" s="9">
        <v>1.1279999999999999</v>
      </c>
      <c r="F200" s="24">
        <f t="shared" si="8"/>
        <v>48.503999999999998</v>
      </c>
      <c r="G200" s="11" t="s">
        <v>8</v>
      </c>
      <c r="H200" s="10"/>
      <c r="I200" s="10"/>
    </row>
    <row r="201" spans="1:9">
      <c r="A201" s="11" t="s">
        <v>174</v>
      </c>
      <c r="B201" s="7" t="s">
        <v>177</v>
      </c>
      <c r="C201" s="8" t="s">
        <v>7</v>
      </c>
      <c r="D201" s="9">
        <v>6.5540000000000003</v>
      </c>
      <c r="E201" s="9">
        <v>0.28199999999999997</v>
      </c>
      <c r="F201" s="24">
        <f t="shared" si="8"/>
        <v>12.125999999999999</v>
      </c>
      <c r="G201" s="11" t="s">
        <v>8</v>
      </c>
      <c r="H201" s="10"/>
      <c r="I201" s="10"/>
    </row>
    <row r="202" spans="1:9">
      <c r="A202" s="11" t="s">
        <v>174</v>
      </c>
      <c r="B202" s="7" t="s">
        <v>178</v>
      </c>
      <c r="C202" s="8" t="s">
        <v>7</v>
      </c>
      <c r="D202" s="9">
        <v>3.2589999999999999</v>
      </c>
      <c r="E202" s="9">
        <v>1.4119999999999999</v>
      </c>
      <c r="F202" s="24">
        <f t="shared" si="8"/>
        <v>60.715999999999994</v>
      </c>
      <c r="G202" s="11" t="s">
        <v>8</v>
      </c>
      <c r="H202" s="10"/>
      <c r="I202" s="10"/>
    </row>
    <row r="203" spans="1:9">
      <c r="A203" s="11" t="s">
        <v>174</v>
      </c>
      <c r="B203" s="7" t="s">
        <v>168</v>
      </c>
      <c r="C203" s="8" t="s">
        <v>7</v>
      </c>
      <c r="D203" s="9">
        <v>1.506</v>
      </c>
      <c r="E203" s="9">
        <v>0.60499999999999998</v>
      </c>
      <c r="F203" s="24">
        <f t="shared" si="8"/>
        <v>26.015000000000001</v>
      </c>
      <c r="G203" s="11" t="s">
        <v>8</v>
      </c>
      <c r="H203" s="10"/>
      <c r="I203" s="10"/>
    </row>
    <row r="204" spans="1:9">
      <c r="A204" s="11" t="s">
        <v>174</v>
      </c>
      <c r="B204" s="7" t="s">
        <v>170</v>
      </c>
      <c r="C204" s="8" t="s">
        <v>7</v>
      </c>
      <c r="D204" s="9">
        <v>2.6150000000000002</v>
      </c>
      <c r="E204" s="9">
        <v>0.64200000000000002</v>
      </c>
      <c r="F204" s="24">
        <f t="shared" si="8"/>
        <v>27.606000000000002</v>
      </c>
      <c r="G204" s="11" t="s">
        <v>8</v>
      </c>
      <c r="H204" s="10"/>
      <c r="I204" s="10"/>
    </row>
    <row r="205" spans="1:9">
      <c r="A205" s="11" t="s">
        <v>174</v>
      </c>
      <c r="B205" s="7" t="s">
        <v>179</v>
      </c>
      <c r="C205" s="8" t="s">
        <v>7</v>
      </c>
      <c r="D205" s="9">
        <v>1.0249999999999999</v>
      </c>
      <c r="E205" s="9">
        <v>1.0209999999999999</v>
      </c>
      <c r="F205" s="24">
        <f t="shared" si="8"/>
        <v>43.902999999999999</v>
      </c>
      <c r="G205" s="11" t="s">
        <v>8</v>
      </c>
      <c r="H205" s="10"/>
      <c r="I205" s="10"/>
    </row>
    <row r="206" spans="1:9" s="35" customFormat="1" ht="14.25">
      <c r="A206" s="30" t="s">
        <v>86</v>
      </c>
      <c r="B206" s="21"/>
      <c r="C206" s="31"/>
      <c r="D206" s="32">
        <v>19.559999999999999</v>
      </c>
      <c r="E206" s="32">
        <v>5.7649999999999997</v>
      </c>
      <c r="F206" s="33">
        <f>SUM(F199:F205)</f>
        <v>247.89499999999995</v>
      </c>
      <c r="G206" s="30"/>
      <c r="H206" s="34"/>
      <c r="I206" s="34"/>
    </row>
    <row r="207" spans="1:9">
      <c r="A207" s="14"/>
      <c r="B207" s="15"/>
      <c r="C207" s="16"/>
      <c r="D207" s="17"/>
      <c r="E207" s="17"/>
      <c r="F207" s="17"/>
      <c r="G207" s="14"/>
      <c r="H207" s="10"/>
      <c r="I207" s="10"/>
    </row>
    <row r="208" spans="1:9">
      <c r="B208" s="18"/>
      <c r="C208" s="19"/>
      <c r="D208" s="20"/>
      <c r="E208" s="20"/>
      <c r="F208" s="20"/>
      <c r="H208" s="10"/>
      <c r="I208" s="10"/>
    </row>
  </sheetData>
  <mergeCells count="11">
    <mergeCell ref="A6:G6"/>
    <mergeCell ref="A1:G1"/>
    <mergeCell ref="A2:G2"/>
    <mergeCell ref="A3:G3"/>
    <mergeCell ref="A4:G4"/>
    <mergeCell ref="A5:G5"/>
    <mergeCell ref="A11:G11"/>
    <mergeCell ref="A7:G7"/>
    <mergeCell ref="A8:G8"/>
    <mergeCell ref="A9:G9"/>
    <mergeCell ref="A10:G10"/>
  </mergeCells>
  <pageMargins left="0.35" right="0.55000000000000004" top="0.98425196850393704" bottom="0.98425196850393704" header="0.51181102362204722" footer="0.51181102362204722"/>
  <pageSetup paperSize="9" scale="77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2021-01-11T12:56:43Z</cp:lastPrinted>
  <dcterms:created xsi:type="dcterms:W3CDTF">2020-11-09T07:59:32Z</dcterms:created>
  <dcterms:modified xsi:type="dcterms:W3CDTF">2021-01-11T13:21:03Z</dcterms:modified>
</cp:coreProperties>
</file>